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12 корректировка бюджета\"/>
    </mc:Choice>
  </mc:AlternateContent>
  <xr:revisionPtr revIDLastSave="0" documentId="13_ncr:1_{81ECFAA5-111D-4058-95C5-2EA8A7AD95E2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Excel_BuiltIn__FilterDatabase" localSheetId="1">'приложение 9'!$C$2:$C$368</definedName>
    <definedName name="Excel_BuiltIn_Print_Area" localSheetId="2">'приложение 11'!$B$1:$X$683</definedName>
    <definedName name="Excel_BuiltIn_Print_Area" localSheetId="0">'приложение 7'!$A$1:$H$65</definedName>
    <definedName name="Excel_BuiltIn_Print_Area" localSheetId="1">'приложение 9'!$A$2:$F$374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11'!$B$1:$Y$688</definedName>
    <definedName name="_xlnm.Print_Area" localSheetId="0">'приложение 7'!$A$1:$H$60</definedName>
    <definedName name="_xlnm.Print_Area" localSheetId="1">'приложение 9'!$A$2:$F$377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88" i="3" l="1"/>
  <c r="C688" i="3"/>
  <c r="C687" i="3"/>
  <c r="C686" i="3"/>
  <c r="Y681" i="3"/>
  <c r="I681" i="3"/>
  <c r="Y680" i="3"/>
  <c r="I680" i="3"/>
  <c r="Y679" i="3"/>
  <c r="I679" i="3"/>
  <c r="AK678" i="3"/>
  <c r="AJ678" i="3"/>
  <c r="AI678" i="3"/>
  <c r="AH678" i="3"/>
  <c r="AG678" i="3"/>
  <c r="AG669" i="3" s="1"/>
  <c r="AG668" i="3" s="1"/>
  <c r="AG667" i="3" s="1"/>
  <c r="AF678" i="3"/>
  <c r="Y678" i="3" s="1"/>
  <c r="AE678" i="3"/>
  <c r="AD678" i="3"/>
  <c r="AC678" i="3"/>
  <c r="AB678" i="3"/>
  <c r="AA678" i="3"/>
  <c r="Z678" i="3"/>
  <c r="W678" i="3"/>
  <c r="V678" i="3"/>
  <c r="U678" i="3"/>
  <c r="T678" i="3"/>
  <c r="S678" i="3"/>
  <c r="R678" i="3"/>
  <c r="Q678" i="3"/>
  <c r="P678" i="3"/>
  <c r="O678" i="3"/>
  <c r="N678" i="3"/>
  <c r="M678" i="3"/>
  <c r="L678" i="3"/>
  <c r="K678" i="3"/>
  <c r="J678" i="3"/>
  <c r="Y677" i="3"/>
  <c r="I677" i="3"/>
  <c r="Y676" i="3"/>
  <c r="I676" i="3"/>
  <c r="Y675" i="3"/>
  <c r="I675" i="3"/>
  <c r="AK674" i="3"/>
  <c r="AJ674" i="3"/>
  <c r="AI674" i="3"/>
  <c r="AH674" i="3"/>
  <c r="AH669" i="3" s="1"/>
  <c r="AH668" i="3" s="1"/>
  <c r="AH667" i="3" s="1"/>
  <c r="AG674" i="3"/>
  <c r="AF674" i="3"/>
  <c r="AE674" i="3"/>
  <c r="AD674" i="3"/>
  <c r="AC674" i="3"/>
  <c r="AB674" i="3"/>
  <c r="AA674" i="3"/>
  <c r="Z674" i="3"/>
  <c r="W674" i="3"/>
  <c r="V674" i="3"/>
  <c r="U674" i="3"/>
  <c r="T674" i="3"/>
  <c r="S674" i="3"/>
  <c r="R674" i="3"/>
  <c r="R669" i="3" s="1"/>
  <c r="Q674" i="3"/>
  <c r="Q669" i="3" s="1"/>
  <c r="P674" i="3"/>
  <c r="O674" i="3"/>
  <c r="N674" i="3"/>
  <c r="M674" i="3"/>
  <c r="L674" i="3"/>
  <c r="K674" i="3"/>
  <c r="J674" i="3"/>
  <c r="J669" i="3" s="1"/>
  <c r="Y673" i="3"/>
  <c r="I673" i="3"/>
  <c r="Y672" i="3"/>
  <c r="I672" i="3"/>
  <c r="Y671" i="3"/>
  <c r="I671" i="3"/>
  <c r="AL670" i="3"/>
  <c r="AL669" i="3" s="1"/>
  <c r="AL668" i="3" s="1"/>
  <c r="AL667" i="3" s="1"/>
  <c r="AK670" i="3"/>
  <c r="AK669" i="3" s="1"/>
  <c r="AK668" i="3" s="1"/>
  <c r="AK667" i="3" s="1"/>
  <c r="AJ670" i="3"/>
  <c r="AI670" i="3"/>
  <c r="AH670" i="3"/>
  <c r="AG670" i="3"/>
  <c r="AF670" i="3"/>
  <c r="AE670" i="3"/>
  <c r="AE669" i="3" s="1"/>
  <c r="AE668" i="3" s="1"/>
  <c r="AD670" i="3"/>
  <c r="AD669" i="3" s="1"/>
  <c r="AD668" i="3" s="1"/>
  <c r="AD667" i="3" s="1"/>
  <c r="AC670" i="3"/>
  <c r="AC669" i="3" s="1"/>
  <c r="AC668" i="3" s="1"/>
  <c r="AC667" i="3" s="1"/>
  <c r="AB670" i="3"/>
  <c r="AA670" i="3"/>
  <c r="Z670" i="3"/>
  <c r="X670" i="3"/>
  <c r="X669" i="3" s="1"/>
  <c r="X668" i="3" s="1"/>
  <c r="W670" i="3"/>
  <c r="V670" i="3"/>
  <c r="V669" i="3" s="1"/>
  <c r="V668" i="3" s="1"/>
  <c r="V667" i="3" s="1"/>
  <c r="U670" i="3"/>
  <c r="U669" i="3" s="1"/>
  <c r="U668" i="3" s="1"/>
  <c r="U667" i="3" s="1"/>
  <c r="T670" i="3"/>
  <c r="S670" i="3"/>
  <c r="R670" i="3"/>
  <c r="Q670" i="3"/>
  <c r="P670" i="3"/>
  <c r="O670" i="3"/>
  <c r="N670" i="3"/>
  <c r="N669" i="3" s="1"/>
  <c r="N668" i="3" s="1"/>
  <c r="N667" i="3" s="1"/>
  <c r="M670" i="3"/>
  <c r="M669" i="3" s="1"/>
  <c r="M668" i="3" s="1"/>
  <c r="M667" i="3" s="1"/>
  <c r="L670" i="3"/>
  <c r="K670" i="3"/>
  <c r="J670" i="3"/>
  <c r="AJ669" i="3"/>
  <c r="AJ668" i="3" s="1"/>
  <c r="AJ667" i="3" s="1"/>
  <c r="AI669" i="3"/>
  <c r="AI668" i="3" s="1"/>
  <c r="AI667" i="3" s="1"/>
  <c r="AB669" i="3"/>
  <c r="AB668" i="3" s="1"/>
  <c r="AB667" i="3" s="1"/>
  <c r="AA669" i="3"/>
  <c r="AA668" i="3" s="1"/>
  <c r="AA667" i="3" s="1"/>
  <c r="T669" i="3"/>
  <c r="T668" i="3" s="1"/>
  <c r="T667" i="3" s="1"/>
  <c r="S669" i="3"/>
  <c r="S668" i="3" s="1"/>
  <c r="S667" i="3" s="1"/>
  <c r="L669" i="3"/>
  <c r="L668" i="3" s="1"/>
  <c r="L667" i="3" s="1"/>
  <c r="K669" i="3"/>
  <c r="K668" i="3" s="1"/>
  <c r="K667" i="3" s="1"/>
  <c r="R668" i="3"/>
  <c r="R667" i="3" s="1"/>
  <c r="Q668" i="3"/>
  <c r="Q667" i="3" s="1"/>
  <c r="J668" i="3"/>
  <c r="J667" i="3" s="1"/>
  <c r="AE667" i="3"/>
  <c r="X667" i="3"/>
  <c r="Y666" i="3"/>
  <c r="I666" i="3"/>
  <c r="AK665" i="3"/>
  <c r="AJ665" i="3"/>
  <c r="AI665" i="3"/>
  <c r="AH665" i="3"/>
  <c r="AG665" i="3"/>
  <c r="AF665" i="3"/>
  <c r="AE665" i="3"/>
  <c r="AD665" i="3"/>
  <c r="AC665" i="3"/>
  <c r="AB665" i="3"/>
  <c r="W665" i="3"/>
  <c r="V665" i="3"/>
  <c r="U665" i="3"/>
  <c r="T665" i="3"/>
  <c r="S665" i="3"/>
  <c r="I665" i="3" s="1"/>
  <c r="R665" i="3"/>
  <c r="Q665" i="3"/>
  <c r="P665" i="3"/>
  <c r="O665" i="3"/>
  <c r="N665" i="3"/>
  <c r="M665" i="3"/>
  <c r="Y664" i="3"/>
  <c r="I664" i="3"/>
  <c r="AK663" i="3"/>
  <c r="AJ663" i="3"/>
  <c r="AI663" i="3"/>
  <c r="AH663" i="3"/>
  <c r="AG663" i="3"/>
  <c r="AF663" i="3"/>
  <c r="AE663" i="3"/>
  <c r="AD663" i="3"/>
  <c r="AC663" i="3"/>
  <c r="AB663" i="3"/>
  <c r="W663" i="3"/>
  <c r="V663" i="3"/>
  <c r="U663" i="3"/>
  <c r="T663" i="3"/>
  <c r="S663" i="3"/>
  <c r="R663" i="3"/>
  <c r="Q663" i="3"/>
  <c r="P663" i="3"/>
  <c r="O663" i="3"/>
  <c r="N663" i="3"/>
  <c r="M663" i="3"/>
  <c r="I663" i="3" s="1"/>
  <c r="Y662" i="3"/>
  <c r="I662" i="3"/>
  <c r="AK661" i="3"/>
  <c r="AJ661" i="3"/>
  <c r="AI661" i="3"/>
  <c r="AH661" i="3"/>
  <c r="AG661" i="3"/>
  <c r="AF661" i="3"/>
  <c r="AF652" i="3" s="1"/>
  <c r="AE661" i="3"/>
  <c r="AD661" i="3"/>
  <c r="AC661" i="3"/>
  <c r="AB661" i="3"/>
  <c r="AA661" i="3"/>
  <c r="Z661" i="3"/>
  <c r="Y661" i="3"/>
  <c r="W661" i="3"/>
  <c r="W652" i="3" s="1"/>
  <c r="V661" i="3"/>
  <c r="U661" i="3"/>
  <c r="T661" i="3"/>
  <c r="S661" i="3"/>
  <c r="R661" i="3"/>
  <c r="Q661" i="3"/>
  <c r="P661" i="3"/>
  <c r="O661" i="3"/>
  <c r="O652" i="3" s="1"/>
  <c r="N661" i="3"/>
  <c r="M661" i="3"/>
  <c r="L661" i="3"/>
  <c r="K661" i="3"/>
  <c r="J661" i="3"/>
  <c r="Y660" i="3"/>
  <c r="I660" i="3"/>
  <c r="AK659" i="3"/>
  <c r="AJ659" i="3"/>
  <c r="AI659" i="3"/>
  <c r="AH659" i="3"/>
  <c r="AG659" i="3"/>
  <c r="AF659" i="3"/>
  <c r="AE659" i="3"/>
  <c r="AD659" i="3"/>
  <c r="Y659" i="3" s="1"/>
  <c r="AC659" i="3"/>
  <c r="AB659" i="3"/>
  <c r="AA659" i="3"/>
  <c r="Z659" i="3"/>
  <c r="W659" i="3"/>
  <c r="V659" i="3"/>
  <c r="V652" i="3" s="1"/>
  <c r="U659" i="3"/>
  <c r="T659" i="3"/>
  <c r="S659" i="3"/>
  <c r="R659" i="3"/>
  <c r="Q659" i="3"/>
  <c r="P659" i="3"/>
  <c r="O659" i="3"/>
  <c r="N659" i="3"/>
  <c r="N652" i="3" s="1"/>
  <c r="M659" i="3"/>
  <c r="L659" i="3"/>
  <c r="K659" i="3"/>
  <c r="J659" i="3"/>
  <c r="I659" i="3" s="1"/>
  <c r="Y658" i="3"/>
  <c r="I658" i="3"/>
  <c r="AH657" i="3"/>
  <c r="AH652" i="3" s="1"/>
  <c r="AG657" i="3"/>
  <c r="Y657" i="3" s="1"/>
  <c r="AF657" i="3"/>
  <c r="AE657" i="3"/>
  <c r="AD657" i="3"/>
  <c r="AC657" i="3"/>
  <c r="S657" i="3"/>
  <c r="R657" i="3"/>
  <c r="Q657" i="3"/>
  <c r="I657" i="3" s="1"/>
  <c r="P657" i="3"/>
  <c r="O657" i="3"/>
  <c r="N657" i="3"/>
  <c r="M657" i="3"/>
  <c r="Y656" i="3"/>
  <c r="I656" i="3"/>
  <c r="AK655" i="3"/>
  <c r="AK652" i="3" s="1"/>
  <c r="AJ655" i="3"/>
  <c r="AI655" i="3"/>
  <c r="AH655" i="3"/>
  <c r="AG655" i="3"/>
  <c r="AF655" i="3"/>
  <c r="AE655" i="3"/>
  <c r="AD655" i="3"/>
  <c r="AC655" i="3"/>
  <c r="AC652" i="3" s="1"/>
  <c r="AB655" i="3"/>
  <c r="AA655" i="3"/>
  <c r="Z655" i="3"/>
  <c r="W655" i="3"/>
  <c r="V655" i="3"/>
  <c r="U655" i="3"/>
  <c r="T655" i="3"/>
  <c r="T652" i="3" s="1"/>
  <c r="T651" i="3" s="1"/>
  <c r="S655" i="3"/>
  <c r="R655" i="3"/>
  <c r="Q655" i="3"/>
  <c r="P655" i="3"/>
  <c r="O655" i="3"/>
  <c r="N655" i="3"/>
  <c r="M655" i="3"/>
  <c r="M652" i="3" s="1"/>
  <c r="M651" i="3" s="1"/>
  <c r="L655" i="3"/>
  <c r="K655" i="3"/>
  <c r="J655" i="3"/>
  <c r="Y654" i="3"/>
  <c r="I654" i="3"/>
  <c r="AK653" i="3"/>
  <c r="AJ653" i="3"/>
  <c r="AJ652" i="3" s="1"/>
  <c r="AJ651" i="3" s="1"/>
  <c r="AJ644" i="3" s="1"/>
  <c r="AI653" i="3"/>
  <c r="AI652" i="3" s="1"/>
  <c r="AI651" i="3" s="1"/>
  <c r="AH653" i="3"/>
  <c r="AG653" i="3"/>
  <c r="AF653" i="3"/>
  <c r="AE653" i="3"/>
  <c r="AD653" i="3"/>
  <c r="AC653" i="3"/>
  <c r="AB653" i="3"/>
  <c r="AB652" i="3" s="1"/>
  <c r="AB651" i="3" s="1"/>
  <c r="AB644" i="3" s="1"/>
  <c r="AA653" i="3"/>
  <c r="Z653" i="3"/>
  <c r="W653" i="3"/>
  <c r="V653" i="3"/>
  <c r="U653" i="3"/>
  <c r="T653" i="3"/>
  <c r="S653" i="3"/>
  <c r="R653" i="3"/>
  <c r="R652" i="3" s="1"/>
  <c r="R651" i="3" s="1"/>
  <c r="R644" i="3" s="1"/>
  <c r="Q653" i="3"/>
  <c r="P653" i="3"/>
  <c r="O653" i="3"/>
  <c r="N653" i="3"/>
  <c r="M653" i="3"/>
  <c r="L653" i="3"/>
  <c r="K653" i="3"/>
  <c r="K652" i="3" s="1"/>
  <c r="J653" i="3"/>
  <c r="AL652" i="3"/>
  <c r="AG652" i="3"/>
  <c r="AG651" i="3" s="1"/>
  <c r="AG644" i="3" s="1"/>
  <c r="Z652" i="3"/>
  <c r="X652" i="3"/>
  <c r="X651" i="3" s="1"/>
  <c r="X644" i="3" s="1"/>
  <c r="Q652" i="3"/>
  <c r="Q651" i="3" s="1"/>
  <c r="Q644" i="3" s="1"/>
  <c r="P652" i="3"/>
  <c r="AL651" i="3"/>
  <c r="AL644" i="3" s="1"/>
  <c r="V651" i="3"/>
  <c r="N651" i="3"/>
  <c r="N644" i="3" s="1"/>
  <c r="Y650" i="3"/>
  <c r="I650" i="3"/>
  <c r="AK649" i="3"/>
  <c r="AJ649" i="3"/>
  <c r="AI649" i="3"/>
  <c r="AB649" i="3"/>
  <c r="W649" i="3"/>
  <c r="V649" i="3"/>
  <c r="U649" i="3"/>
  <c r="U648" i="3" s="1"/>
  <c r="U647" i="3" s="1"/>
  <c r="U646" i="3" s="1"/>
  <c r="U645" i="3" s="1"/>
  <c r="T649" i="3"/>
  <c r="M649" i="3"/>
  <c r="AJ648" i="3"/>
  <c r="AI648" i="3"/>
  <c r="AB648" i="3"/>
  <c r="W648" i="3"/>
  <c r="W647" i="3" s="1"/>
  <c r="W646" i="3" s="1"/>
  <c r="W645" i="3" s="1"/>
  <c r="V648" i="3"/>
  <c r="M648" i="3"/>
  <c r="AJ647" i="3"/>
  <c r="AJ646" i="3" s="1"/>
  <c r="AJ645" i="3" s="1"/>
  <c r="AI647" i="3"/>
  <c r="AI646" i="3" s="1"/>
  <c r="AB647" i="3"/>
  <c r="V647" i="3"/>
  <c r="M647" i="3"/>
  <c r="M646" i="3" s="1"/>
  <c r="AB646" i="3"/>
  <c r="V646" i="3"/>
  <c r="V645" i="3" s="1"/>
  <c r="AB645" i="3"/>
  <c r="V644" i="3"/>
  <c r="Y643" i="3"/>
  <c r="I643" i="3"/>
  <c r="Y642" i="3"/>
  <c r="I642" i="3"/>
  <c r="Y641" i="3"/>
  <c r="I641" i="3"/>
  <c r="Y640" i="3"/>
  <c r="I640" i="3"/>
  <c r="Y639" i="3"/>
  <c r="I639" i="3"/>
  <c r="Y638" i="3"/>
  <c r="I638" i="3"/>
  <c r="AL637" i="3"/>
  <c r="AK637" i="3"/>
  <c r="AJ637" i="3"/>
  <c r="AI637" i="3"/>
  <c r="AH637" i="3"/>
  <c r="AG637" i="3"/>
  <c r="AF637" i="3"/>
  <c r="AF636" i="3" s="1"/>
  <c r="AF635" i="3" s="1"/>
  <c r="AF634" i="3" s="1"/>
  <c r="AE637" i="3"/>
  <c r="AE636" i="3" s="1"/>
  <c r="AE635" i="3" s="1"/>
  <c r="AE634" i="3" s="1"/>
  <c r="AD637" i="3"/>
  <c r="AC637" i="3"/>
  <c r="AB637" i="3"/>
  <c r="AA637" i="3"/>
  <c r="Z637" i="3"/>
  <c r="X637" i="3"/>
  <c r="X636" i="3" s="1"/>
  <c r="X635" i="3" s="1"/>
  <c r="X634" i="3" s="1"/>
  <c r="W637" i="3"/>
  <c r="W636" i="3" s="1"/>
  <c r="W635" i="3" s="1"/>
  <c r="W634" i="3" s="1"/>
  <c r="V637" i="3"/>
  <c r="U637" i="3"/>
  <c r="T637" i="3"/>
  <c r="S637" i="3"/>
  <c r="R637" i="3"/>
  <c r="Q637" i="3"/>
  <c r="Q636" i="3" s="1"/>
  <c r="Q635" i="3" s="1"/>
  <c r="Q634" i="3" s="1"/>
  <c r="P637" i="3"/>
  <c r="P636" i="3" s="1"/>
  <c r="P635" i="3" s="1"/>
  <c r="P634" i="3" s="1"/>
  <c r="O637" i="3"/>
  <c r="N637" i="3"/>
  <c r="M637" i="3"/>
  <c r="L637" i="3"/>
  <c r="K637" i="3"/>
  <c r="J637" i="3"/>
  <c r="AL636" i="3"/>
  <c r="AL635" i="3" s="1"/>
  <c r="AL634" i="3" s="1"/>
  <c r="AK636" i="3"/>
  <c r="AK635" i="3" s="1"/>
  <c r="AK634" i="3" s="1"/>
  <c r="AJ636" i="3"/>
  <c r="AI636" i="3"/>
  <c r="AH636" i="3"/>
  <c r="AG636" i="3"/>
  <c r="AD636" i="3"/>
  <c r="AD635" i="3" s="1"/>
  <c r="AD634" i="3" s="1"/>
  <c r="AC636" i="3"/>
  <c r="AC635" i="3" s="1"/>
  <c r="AC634" i="3" s="1"/>
  <c r="AB636" i="3"/>
  <c r="AA636" i="3"/>
  <c r="Z636" i="3"/>
  <c r="V636" i="3"/>
  <c r="V635" i="3" s="1"/>
  <c r="V634" i="3" s="1"/>
  <c r="U636" i="3"/>
  <c r="U635" i="3" s="1"/>
  <c r="U634" i="3" s="1"/>
  <c r="T636" i="3"/>
  <c r="S636" i="3"/>
  <c r="R636" i="3"/>
  <c r="N636" i="3"/>
  <c r="N635" i="3" s="1"/>
  <c r="N634" i="3" s="1"/>
  <c r="M636" i="3"/>
  <c r="L636" i="3"/>
  <c r="K636" i="3"/>
  <c r="J636" i="3"/>
  <c r="AJ635" i="3"/>
  <c r="AJ634" i="3" s="1"/>
  <c r="AI635" i="3"/>
  <c r="AI634" i="3" s="1"/>
  <c r="AH635" i="3"/>
  <c r="AG635" i="3"/>
  <c r="AB635" i="3"/>
  <c r="AB634" i="3" s="1"/>
  <c r="AA635" i="3"/>
  <c r="Z635" i="3"/>
  <c r="T635" i="3"/>
  <c r="T634" i="3" s="1"/>
  <c r="S635" i="3"/>
  <c r="S634" i="3" s="1"/>
  <c r="R635" i="3"/>
  <c r="L635" i="3"/>
  <c r="L634" i="3" s="1"/>
  <c r="K635" i="3"/>
  <c r="J635" i="3"/>
  <c r="AH634" i="3"/>
  <c r="AG634" i="3"/>
  <c r="Z634" i="3"/>
  <c r="R634" i="3"/>
  <c r="J634" i="3"/>
  <c r="Y633" i="3"/>
  <c r="I633" i="3"/>
  <c r="Y632" i="3"/>
  <c r="I632" i="3"/>
  <c r="AL631" i="3"/>
  <c r="AL630" i="3" s="1"/>
  <c r="AL629" i="3" s="1"/>
  <c r="AK631" i="3"/>
  <c r="AJ631" i="3"/>
  <c r="AJ630" i="3" s="1"/>
  <c r="AJ629" i="3" s="1"/>
  <c r="AI631" i="3"/>
  <c r="AI630" i="3" s="1"/>
  <c r="AI629" i="3" s="1"/>
  <c r="AH631" i="3"/>
  <c r="AG631" i="3"/>
  <c r="AF631" i="3"/>
  <c r="AE631" i="3"/>
  <c r="AD631" i="3"/>
  <c r="AD630" i="3" s="1"/>
  <c r="AD629" i="3" s="1"/>
  <c r="AC631" i="3"/>
  <c r="AB631" i="3"/>
  <c r="AB630" i="3" s="1"/>
  <c r="AB629" i="3" s="1"/>
  <c r="AA631" i="3"/>
  <c r="Z631" i="3"/>
  <c r="X631" i="3"/>
  <c r="W631" i="3"/>
  <c r="V631" i="3"/>
  <c r="V630" i="3" s="1"/>
  <c r="V629" i="3" s="1"/>
  <c r="U631" i="3"/>
  <c r="T631" i="3"/>
  <c r="T630" i="3" s="1"/>
  <c r="T629" i="3" s="1"/>
  <c r="S631" i="3"/>
  <c r="S630" i="3" s="1"/>
  <c r="S629" i="3" s="1"/>
  <c r="R631" i="3"/>
  <c r="Q631" i="3"/>
  <c r="P631" i="3"/>
  <c r="O631" i="3"/>
  <c r="N631" i="3"/>
  <c r="N630" i="3" s="1"/>
  <c r="N629" i="3" s="1"/>
  <c r="M631" i="3"/>
  <c r="M630" i="3" s="1"/>
  <c r="M629" i="3" s="1"/>
  <c r="L631" i="3"/>
  <c r="L630" i="3" s="1"/>
  <c r="L629" i="3" s="1"/>
  <c r="K631" i="3"/>
  <c r="J631" i="3"/>
  <c r="AK630" i="3"/>
  <c r="AH630" i="3"/>
  <c r="AH629" i="3" s="1"/>
  <c r="AG630" i="3"/>
  <c r="AG629" i="3" s="1"/>
  <c r="AF630" i="3"/>
  <c r="AE630" i="3"/>
  <c r="AC630" i="3"/>
  <c r="Z630" i="3"/>
  <c r="Z629" i="3" s="1"/>
  <c r="X630" i="3"/>
  <c r="W630" i="3"/>
  <c r="U630" i="3"/>
  <c r="R630" i="3"/>
  <c r="R629" i="3" s="1"/>
  <c r="Q630" i="3"/>
  <c r="Q629" i="3" s="1"/>
  <c r="P630" i="3"/>
  <c r="O630" i="3"/>
  <c r="J630" i="3"/>
  <c r="J629" i="3" s="1"/>
  <c r="AK629" i="3"/>
  <c r="AF629" i="3"/>
  <c r="AE629" i="3"/>
  <c r="AC629" i="3"/>
  <c r="X629" i="3"/>
  <c r="W629" i="3"/>
  <c r="U629" i="3"/>
  <c r="P629" i="3"/>
  <c r="O629" i="3"/>
  <c r="Y628" i="3"/>
  <c r="I628" i="3"/>
  <c r="Y627" i="3"/>
  <c r="I627" i="3"/>
  <c r="Y626" i="3"/>
  <c r="I626" i="3"/>
  <c r="AL625" i="3"/>
  <c r="AL624" i="3" s="1"/>
  <c r="AK625" i="3"/>
  <c r="AJ625" i="3"/>
  <c r="AJ624" i="3" s="1"/>
  <c r="AI625" i="3"/>
  <c r="AI624" i="3" s="1"/>
  <c r="AH625" i="3"/>
  <c r="AG625" i="3"/>
  <c r="AF625" i="3"/>
  <c r="AE625" i="3"/>
  <c r="AD625" i="3"/>
  <c r="AD624" i="3" s="1"/>
  <c r="AC625" i="3"/>
  <c r="AB625" i="3"/>
  <c r="AB624" i="3" s="1"/>
  <c r="AA625" i="3"/>
  <c r="Z625" i="3"/>
  <c r="X625" i="3"/>
  <c r="W625" i="3"/>
  <c r="V625" i="3"/>
  <c r="V624" i="3" s="1"/>
  <c r="U625" i="3"/>
  <c r="T625" i="3"/>
  <c r="T624" i="3" s="1"/>
  <c r="S625" i="3"/>
  <c r="S624" i="3" s="1"/>
  <c r="R625" i="3"/>
  <c r="Q625" i="3"/>
  <c r="P625" i="3"/>
  <c r="O625" i="3"/>
  <c r="N625" i="3"/>
  <c r="N624" i="3" s="1"/>
  <c r="M625" i="3"/>
  <c r="L625" i="3"/>
  <c r="L624" i="3" s="1"/>
  <c r="K625" i="3"/>
  <c r="J625" i="3"/>
  <c r="AK624" i="3"/>
  <c r="AH624" i="3"/>
  <c r="AG624" i="3"/>
  <c r="AG618" i="3" s="1"/>
  <c r="AF624" i="3"/>
  <c r="AE624" i="3"/>
  <c r="AC624" i="3"/>
  <c r="Z624" i="3"/>
  <c r="X624" i="3"/>
  <c r="W624" i="3"/>
  <c r="U624" i="3"/>
  <c r="R624" i="3"/>
  <c r="R618" i="3" s="1"/>
  <c r="R608" i="3" s="1"/>
  <c r="R607" i="3" s="1"/>
  <c r="Q624" i="3"/>
  <c r="Q618" i="3" s="1"/>
  <c r="Q608" i="3" s="1"/>
  <c r="Q607" i="3" s="1"/>
  <c r="Q601" i="3" s="1"/>
  <c r="P624" i="3"/>
  <c r="O624" i="3"/>
  <c r="M624" i="3"/>
  <c r="J624" i="3"/>
  <c r="Y623" i="3"/>
  <c r="I623" i="3"/>
  <c r="Y622" i="3"/>
  <c r="I622" i="3"/>
  <c r="Y621" i="3"/>
  <c r="I621" i="3"/>
  <c r="AL620" i="3"/>
  <c r="AL619" i="3" s="1"/>
  <c r="AK620" i="3"/>
  <c r="AK619" i="3" s="1"/>
  <c r="AK618" i="3" s="1"/>
  <c r="AJ620" i="3"/>
  <c r="AI620" i="3"/>
  <c r="AH620" i="3"/>
  <c r="AG620" i="3"/>
  <c r="AF620" i="3"/>
  <c r="AE620" i="3"/>
  <c r="AD620" i="3"/>
  <c r="AD619" i="3" s="1"/>
  <c r="AC620" i="3"/>
  <c r="AB620" i="3"/>
  <c r="AA620" i="3"/>
  <c r="Z620" i="3"/>
  <c r="X620" i="3"/>
  <c r="W620" i="3"/>
  <c r="V620" i="3"/>
  <c r="V619" i="3" s="1"/>
  <c r="U620" i="3"/>
  <c r="U619" i="3" s="1"/>
  <c r="U618" i="3" s="1"/>
  <c r="T620" i="3"/>
  <c r="S620" i="3"/>
  <c r="R620" i="3"/>
  <c r="Q620" i="3"/>
  <c r="P620" i="3"/>
  <c r="O620" i="3"/>
  <c r="N620" i="3"/>
  <c r="N619" i="3" s="1"/>
  <c r="M620" i="3"/>
  <c r="L620" i="3"/>
  <c r="K620" i="3"/>
  <c r="J620" i="3"/>
  <c r="AJ619" i="3"/>
  <c r="AI619" i="3"/>
  <c r="AI618" i="3" s="1"/>
  <c r="AI608" i="3" s="1"/>
  <c r="AI607" i="3" s="1"/>
  <c r="AH619" i="3"/>
  <c r="AG619" i="3"/>
  <c r="AF619" i="3"/>
  <c r="AE619" i="3"/>
  <c r="AB619" i="3"/>
  <c r="AA619" i="3"/>
  <c r="Z619" i="3"/>
  <c r="X619" i="3"/>
  <c r="W619" i="3"/>
  <c r="T619" i="3"/>
  <c r="S619" i="3"/>
  <c r="R619" i="3"/>
  <c r="Q619" i="3"/>
  <c r="P619" i="3"/>
  <c r="O619" i="3"/>
  <c r="L619" i="3"/>
  <c r="L618" i="3" s="1"/>
  <c r="L608" i="3" s="1"/>
  <c r="L607" i="3" s="1"/>
  <c r="K619" i="3"/>
  <c r="J619" i="3"/>
  <c r="AH618" i="3"/>
  <c r="AF618" i="3"/>
  <c r="AE618" i="3"/>
  <c r="X618" i="3"/>
  <c r="W618" i="3"/>
  <c r="P618" i="3"/>
  <c r="O618" i="3"/>
  <c r="J618" i="3"/>
  <c r="Y617" i="3"/>
  <c r="I617" i="3"/>
  <c r="AL616" i="3"/>
  <c r="AK616" i="3"/>
  <c r="AJ616" i="3"/>
  <c r="AI616" i="3"/>
  <c r="AH616" i="3"/>
  <c r="AH615" i="3" s="1"/>
  <c r="AH609" i="3" s="1"/>
  <c r="AG616" i="3"/>
  <c r="AG615" i="3" s="1"/>
  <c r="AG609" i="3" s="1"/>
  <c r="AF616" i="3"/>
  <c r="AE616" i="3"/>
  <c r="AD616" i="3"/>
  <c r="AC616" i="3"/>
  <c r="AB616" i="3"/>
  <c r="AA616" i="3"/>
  <c r="Z616" i="3"/>
  <c r="Z615" i="3" s="1"/>
  <c r="Y616" i="3"/>
  <c r="X616" i="3"/>
  <c r="W616" i="3"/>
  <c r="V616" i="3"/>
  <c r="U616" i="3"/>
  <c r="T616" i="3"/>
  <c r="S616" i="3"/>
  <c r="R616" i="3"/>
  <c r="R615" i="3" s="1"/>
  <c r="R609" i="3" s="1"/>
  <c r="Q616" i="3"/>
  <c r="Q615" i="3" s="1"/>
  <c r="Q609" i="3" s="1"/>
  <c r="P616" i="3"/>
  <c r="O616" i="3"/>
  <c r="N616" i="3"/>
  <c r="M616" i="3"/>
  <c r="L616" i="3"/>
  <c r="K616" i="3"/>
  <c r="J616" i="3"/>
  <c r="J615" i="3" s="1"/>
  <c r="I616" i="3"/>
  <c r="AL615" i="3"/>
  <c r="AK615" i="3"/>
  <c r="AJ615" i="3"/>
  <c r="AI615" i="3"/>
  <c r="AF615" i="3"/>
  <c r="AE615" i="3"/>
  <c r="AD615" i="3"/>
  <c r="AC615" i="3"/>
  <c r="AB615" i="3"/>
  <c r="AA615" i="3"/>
  <c r="X615" i="3"/>
  <c r="W615" i="3"/>
  <c r="V615" i="3"/>
  <c r="U615" i="3"/>
  <c r="T615" i="3"/>
  <c r="S615" i="3"/>
  <c r="P615" i="3"/>
  <c r="O615" i="3"/>
  <c r="N615" i="3"/>
  <c r="M615" i="3"/>
  <c r="L615" i="3"/>
  <c r="K615" i="3"/>
  <c r="Y614" i="3"/>
  <c r="I614" i="3"/>
  <c r="AL613" i="3"/>
  <c r="AK613" i="3"/>
  <c r="AJ613" i="3"/>
  <c r="AI613" i="3"/>
  <c r="AH613" i="3"/>
  <c r="AG613" i="3"/>
  <c r="AF613" i="3"/>
  <c r="AE613" i="3"/>
  <c r="AD613" i="3"/>
  <c r="AC613" i="3"/>
  <c r="AB613" i="3"/>
  <c r="AA613" i="3"/>
  <c r="Z613" i="3"/>
  <c r="X613" i="3"/>
  <c r="W613" i="3"/>
  <c r="V613" i="3"/>
  <c r="U613" i="3"/>
  <c r="T613" i="3"/>
  <c r="S613" i="3"/>
  <c r="R613" i="3"/>
  <c r="Q613" i="3"/>
  <c r="P613" i="3"/>
  <c r="O613" i="3"/>
  <c r="N613" i="3"/>
  <c r="M613" i="3"/>
  <c r="L613" i="3"/>
  <c r="K613" i="3"/>
  <c r="J613" i="3"/>
  <c r="Y612" i="3"/>
  <c r="I612" i="3"/>
  <c r="AL611" i="3"/>
  <c r="AK611" i="3"/>
  <c r="AJ611" i="3"/>
  <c r="AI611" i="3"/>
  <c r="AH611" i="3"/>
  <c r="AG611" i="3"/>
  <c r="AF611" i="3"/>
  <c r="AE611" i="3"/>
  <c r="AD611" i="3"/>
  <c r="AC611" i="3"/>
  <c r="AB611" i="3"/>
  <c r="AA611" i="3"/>
  <c r="Z611" i="3"/>
  <c r="X611" i="3"/>
  <c r="W611" i="3"/>
  <c r="V611" i="3"/>
  <c r="U611" i="3"/>
  <c r="T611" i="3"/>
  <c r="S611" i="3"/>
  <c r="R611" i="3"/>
  <c r="Q611" i="3"/>
  <c r="P611" i="3"/>
  <c r="O611" i="3"/>
  <c r="N611" i="3"/>
  <c r="M611" i="3"/>
  <c r="L611" i="3"/>
  <c r="K611" i="3"/>
  <c r="I611" i="3" s="1"/>
  <c r="J611" i="3"/>
  <c r="AL610" i="3"/>
  <c r="AL609" i="3" s="1"/>
  <c r="AK610" i="3"/>
  <c r="AK609" i="3" s="1"/>
  <c r="AJ610" i="3"/>
  <c r="AI610" i="3"/>
  <c r="AH610" i="3"/>
  <c r="AG610" i="3"/>
  <c r="AD610" i="3"/>
  <c r="AD609" i="3" s="1"/>
  <c r="AC610" i="3"/>
  <c r="AB610" i="3"/>
  <c r="AA610" i="3"/>
  <c r="Z610" i="3"/>
  <c r="V610" i="3"/>
  <c r="V609" i="3" s="1"/>
  <c r="U610" i="3"/>
  <c r="U609" i="3" s="1"/>
  <c r="T610" i="3"/>
  <c r="S610" i="3"/>
  <c r="R610" i="3"/>
  <c r="Q610" i="3"/>
  <c r="N610" i="3"/>
  <c r="N609" i="3" s="1"/>
  <c r="M610" i="3"/>
  <c r="L610" i="3"/>
  <c r="K610" i="3"/>
  <c r="J610" i="3"/>
  <c r="AJ609" i="3"/>
  <c r="AI609" i="3"/>
  <c r="AB609" i="3"/>
  <c r="AA609" i="3"/>
  <c r="T609" i="3"/>
  <c r="S609" i="3"/>
  <c r="L609" i="3"/>
  <c r="K609" i="3"/>
  <c r="AH608" i="3"/>
  <c r="AH607" i="3" s="1"/>
  <c r="Y606" i="3"/>
  <c r="I606" i="3"/>
  <c r="AK605" i="3"/>
  <c r="AJ605" i="3"/>
  <c r="AJ604" i="3" s="1"/>
  <c r="AI605" i="3"/>
  <c r="AH605" i="3"/>
  <c r="AG605" i="3"/>
  <c r="AF605" i="3"/>
  <c r="AE605" i="3"/>
  <c r="AD605" i="3"/>
  <c r="AD604" i="3" s="1"/>
  <c r="AD603" i="3" s="1"/>
  <c r="AD602" i="3" s="1"/>
  <c r="AC605" i="3"/>
  <c r="AB605" i="3"/>
  <c r="AA605" i="3"/>
  <c r="Z605" i="3"/>
  <c r="W605" i="3"/>
  <c r="V605" i="3"/>
  <c r="U605" i="3"/>
  <c r="U604" i="3" s="1"/>
  <c r="U603" i="3" s="1"/>
  <c r="U602" i="3" s="1"/>
  <c r="T605" i="3"/>
  <c r="S605" i="3"/>
  <c r="S604" i="3" s="1"/>
  <c r="S603" i="3" s="1"/>
  <c r="S602" i="3" s="1"/>
  <c r="R605" i="3"/>
  <c r="Q605" i="3"/>
  <c r="P605" i="3"/>
  <c r="O605" i="3"/>
  <c r="N605" i="3"/>
  <c r="M605" i="3"/>
  <c r="M604" i="3" s="1"/>
  <c r="M603" i="3" s="1"/>
  <c r="M602" i="3" s="1"/>
  <c r="L605" i="3"/>
  <c r="L604" i="3" s="1"/>
  <c r="L603" i="3" s="1"/>
  <c r="L602" i="3" s="1"/>
  <c r="L601" i="3" s="1"/>
  <c r="K605" i="3"/>
  <c r="J605" i="3"/>
  <c r="AK604" i="3"/>
  <c r="AI604" i="3"/>
  <c r="AH604" i="3"/>
  <c r="AH603" i="3" s="1"/>
  <c r="AH602" i="3" s="1"/>
  <c r="AG604" i="3"/>
  <c r="AG603" i="3" s="1"/>
  <c r="AG602" i="3" s="1"/>
  <c r="AF604" i="3"/>
  <c r="AF603" i="3" s="1"/>
  <c r="AF602" i="3" s="1"/>
  <c r="AE604" i="3"/>
  <c r="AE603" i="3" s="1"/>
  <c r="AE602" i="3" s="1"/>
  <c r="AC604" i="3"/>
  <c r="AB604" i="3"/>
  <c r="AA604" i="3"/>
  <c r="Z604" i="3"/>
  <c r="Z603" i="3" s="1"/>
  <c r="W604" i="3"/>
  <c r="W603" i="3" s="1"/>
  <c r="W602" i="3" s="1"/>
  <c r="V604" i="3"/>
  <c r="V603" i="3" s="1"/>
  <c r="T604" i="3"/>
  <c r="R604" i="3"/>
  <c r="Q604" i="3"/>
  <c r="Q603" i="3" s="1"/>
  <c r="Q602" i="3" s="1"/>
  <c r="P604" i="3"/>
  <c r="P603" i="3" s="1"/>
  <c r="P602" i="3" s="1"/>
  <c r="O604" i="3"/>
  <c r="O603" i="3" s="1"/>
  <c r="O602" i="3" s="1"/>
  <c r="N604" i="3"/>
  <c r="N603" i="3" s="1"/>
  <c r="N602" i="3" s="1"/>
  <c r="J604" i="3"/>
  <c r="AK603" i="3"/>
  <c r="AK602" i="3" s="1"/>
  <c r="AJ603" i="3"/>
  <c r="AJ602" i="3" s="1"/>
  <c r="AI603" i="3"/>
  <c r="AI602" i="3" s="1"/>
  <c r="AC603" i="3"/>
  <c r="AC602" i="3" s="1"/>
  <c r="AB603" i="3"/>
  <c r="AB602" i="3" s="1"/>
  <c r="AA603" i="3"/>
  <c r="AA602" i="3" s="1"/>
  <c r="T603" i="3"/>
  <c r="T602" i="3" s="1"/>
  <c r="R603" i="3"/>
  <c r="R602" i="3" s="1"/>
  <c r="J603" i="3"/>
  <c r="V602" i="3"/>
  <c r="Y600" i="3"/>
  <c r="I600" i="3"/>
  <c r="Y599" i="3"/>
  <c r="I599" i="3"/>
  <c r="Y598" i="3"/>
  <c r="I598" i="3"/>
  <c r="AL597" i="3"/>
  <c r="AK597" i="3"/>
  <c r="AK596" i="3" s="1"/>
  <c r="AK595" i="3" s="1"/>
  <c r="AK594" i="3" s="1"/>
  <c r="AJ597" i="3"/>
  <c r="AJ596" i="3" s="1"/>
  <c r="AI597" i="3"/>
  <c r="AI596" i="3" s="1"/>
  <c r="AI595" i="3" s="1"/>
  <c r="AI594" i="3" s="1"/>
  <c r="AH597" i="3"/>
  <c r="AH596" i="3" s="1"/>
  <c r="AH595" i="3" s="1"/>
  <c r="AH594" i="3" s="1"/>
  <c r="AG597" i="3"/>
  <c r="AG596" i="3" s="1"/>
  <c r="AG595" i="3" s="1"/>
  <c r="AG594" i="3" s="1"/>
  <c r="AF597" i="3"/>
  <c r="AE597" i="3"/>
  <c r="AD597" i="3"/>
  <c r="AC597" i="3"/>
  <c r="AC596" i="3" s="1"/>
  <c r="AC595" i="3" s="1"/>
  <c r="AC594" i="3" s="1"/>
  <c r="AB597" i="3"/>
  <c r="AB596" i="3" s="1"/>
  <c r="AA597" i="3"/>
  <c r="AA596" i="3" s="1"/>
  <c r="AA595" i="3" s="1"/>
  <c r="AA594" i="3" s="1"/>
  <c r="Z597" i="3"/>
  <c r="Z596" i="3" s="1"/>
  <c r="X597" i="3"/>
  <c r="X596" i="3" s="1"/>
  <c r="X595" i="3" s="1"/>
  <c r="X594" i="3" s="1"/>
  <c r="W597" i="3"/>
  <c r="V597" i="3"/>
  <c r="U597" i="3"/>
  <c r="U596" i="3" s="1"/>
  <c r="U595" i="3" s="1"/>
  <c r="U594" i="3" s="1"/>
  <c r="T597" i="3"/>
  <c r="T596" i="3" s="1"/>
  <c r="T595" i="3" s="1"/>
  <c r="T594" i="3" s="1"/>
  <c r="T568" i="3" s="1"/>
  <c r="T562" i="3" s="1"/>
  <c r="S597" i="3"/>
  <c r="S596" i="3" s="1"/>
  <c r="S595" i="3" s="1"/>
  <c r="S594" i="3" s="1"/>
  <c r="R597" i="3"/>
  <c r="R596" i="3" s="1"/>
  <c r="R595" i="3" s="1"/>
  <c r="Q597" i="3"/>
  <c r="Q596" i="3" s="1"/>
  <c r="Q595" i="3" s="1"/>
  <c r="Q594" i="3" s="1"/>
  <c r="P597" i="3"/>
  <c r="O597" i="3"/>
  <c r="N597" i="3"/>
  <c r="M597" i="3"/>
  <c r="M596" i="3" s="1"/>
  <c r="M595" i="3" s="1"/>
  <c r="M594" i="3" s="1"/>
  <c r="L597" i="3"/>
  <c r="L596" i="3" s="1"/>
  <c r="L595" i="3" s="1"/>
  <c r="L594" i="3" s="1"/>
  <c r="K597" i="3"/>
  <c r="K596" i="3" s="1"/>
  <c r="K595" i="3" s="1"/>
  <c r="K594" i="3" s="1"/>
  <c r="J597" i="3"/>
  <c r="J596" i="3" s="1"/>
  <c r="AL596" i="3"/>
  <c r="AL595" i="3" s="1"/>
  <c r="AL594" i="3" s="1"/>
  <c r="AE596" i="3"/>
  <c r="AE595" i="3" s="1"/>
  <c r="AE594" i="3" s="1"/>
  <c r="AD596" i="3"/>
  <c r="AD595" i="3" s="1"/>
  <c r="AD594" i="3" s="1"/>
  <c r="W596" i="3"/>
  <c r="W595" i="3" s="1"/>
  <c r="W594" i="3" s="1"/>
  <c r="V596" i="3"/>
  <c r="V595" i="3" s="1"/>
  <c r="V594" i="3" s="1"/>
  <c r="O596" i="3"/>
  <c r="O595" i="3" s="1"/>
  <c r="O594" i="3" s="1"/>
  <c r="N596" i="3"/>
  <c r="N595" i="3" s="1"/>
  <c r="N594" i="3" s="1"/>
  <c r="AJ595" i="3"/>
  <c r="AJ594" i="3" s="1"/>
  <c r="AB595" i="3"/>
  <c r="AB594" i="3" s="1"/>
  <c r="AB568" i="3" s="1"/>
  <c r="AB562" i="3" s="1"/>
  <c r="R594" i="3"/>
  <c r="Y593" i="3"/>
  <c r="I593" i="3"/>
  <c r="AL592" i="3"/>
  <c r="AK592" i="3"/>
  <c r="AK591" i="3" s="1"/>
  <c r="AJ592" i="3"/>
  <c r="AJ591" i="3" s="1"/>
  <c r="AI592" i="3"/>
  <c r="AI591" i="3" s="1"/>
  <c r="AI580" i="3" s="1"/>
  <c r="AH592" i="3"/>
  <c r="AH591" i="3" s="1"/>
  <c r="AH580" i="3" s="1"/>
  <c r="AG592" i="3"/>
  <c r="AF592" i="3"/>
  <c r="AE592" i="3"/>
  <c r="AD592" i="3"/>
  <c r="AD591" i="3" s="1"/>
  <c r="AC592" i="3"/>
  <c r="AC591" i="3" s="1"/>
  <c r="AB592" i="3"/>
  <c r="AB591" i="3" s="1"/>
  <c r="AA592" i="3"/>
  <c r="AA591" i="3" s="1"/>
  <c r="AA580" i="3" s="1"/>
  <c r="Z592" i="3"/>
  <c r="W592" i="3"/>
  <c r="V592" i="3"/>
  <c r="U592" i="3"/>
  <c r="U591" i="3" s="1"/>
  <c r="T592" i="3"/>
  <c r="T591" i="3" s="1"/>
  <c r="S592" i="3"/>
  <c r="S591" i="3" s="1"/>
  <c r="S580" i="3" s="1"/>
  <c r="R592" i="3"/>
  <c r="R591" i="3" s="1"/>
  <c r="R580" i="3" s="1"/>
  <c r="Q592" i="3"/>
  <c r="Q591" i="3" s="1"/>
  <c r="P592" i="3"/>
  <c r="O592" i="3"/>
  <c r="N592" i="3"/>
  <c r="M592" i="3"/>
  <c r="M591" i="3" s="1"/>
  <c r="M580" i="3" s="1"/>
  <c r="M579" i="3" s="1"/>
  <c r="L592" i="3"/>
  <c r="L591" i="3" s="1"/>
  <c r="K592" i="3"/>
  <c r="K591" i="3" s="1"/>
  <c r="K580" i="3" s="1"/>
  <c r="J592" i="3"/>
  <c r="J591" i="3" s="1"/>
  <c r="I592" i="3"/>
  <c r="AL591" i="3"/>
  <c r="AG591" i="3"/>
  <c r="AF591" i="3"/>
  <c r="AE591" i="3"/>
  <c r="W591" i="3"/>
  <c r="V591" i="3"/>
  <c r="P591" i="3"/>
  <c r="O591" i="3"/>
  <c r="N591" i="3"/>
  <c r="Y590" i="3"/>
  <c r="I590" i="3"/>
  <c r="AL589" i="3"/>
  <c r="AK589" i="3"/>
  <c r="AJ589" i="3"/>
  <c r="AI589" i="3"/>
  <c r="AH589" i="3"/>
  <c r="AG589" i="3"/>
  <c r="AF589" i="3"/>
  <c r="AE589" i="3"/>
  <c r="AD589" i="3"/>
  <c r="Y589" i="3" s="1"/>
  <c r="AC589" i="3"/>
  <c r="AB589" i="3"/>
  <c r="AA589" i="3"/>
  <c r="Z589" i="3"/>
  <c r="X589" i="3"/>
  <c r="W589" i="3"/>
  <c r="V589" i="3"/>
  <c r="U589" i="3"/>
  <c r="T589" i="3"/>
  <c r="S589" i="3"/>
  <c r="R589" i="3"/>
  <c r="Q589" i="3"/>
  <c r="P589" i="3"/>
  <c r="O589" i="3"/>
  <c r="N589" i="3"/>
  <c r="I589" i="3" s="1"/>
  <c r="M589" i="3"/>
  <c r="L589" i="3"/>
  <c r="K589" i="3"/>
  <c r="J589" i="3"/>
  <c r="Y588" i="3"/>
  <c r="I588" i="3"/>
  <c r="AL587" i="3"/>
  <c r="AK587" i="3"/>
  <c r="AJ587" i="3"/>
  <c r="AI587" i="3"/>
  <c r="AH587" i="3"/>
  <c r="AG587" i="3"/>
  <c r="AF587" i="3"/>
  <c r="AE587" i="3"/>
  <c r="AD587" i="3"/>
  <c r="Y587" i="3" s="1"/>
  <c r="AC587" i="3"/>
  <c r="AB587" i="3"/>
  <c r="AA587" i="3"/>
  <c r="Z587" i="3"/>
  <c r="X587" i="3"/>
  <c r="W587" i="3"/>
  <c r="V587" i="3"/>
  <c r="U587" i="3"/>
  <c r="T587" i="3"/>
  <c r="S587" i="3"/>
  <c r="R587" i="3"/>
  <c r="Q587" i="3"/>
  <c r="P587" i="3"/>
  <c r="O587" i="3"/>
  <c r="N587" i="3"/>
  <c r="I587" i="3" s="1"/>
  <c r="M587" i="3"/>
  <c r="L587" i="3"/>
  <c r="K587" i="3"/>
  <c r="J587" i="3"/>
  <c r="Y586" i="3"/>
  <c r="I586" i="3"/>
  <c r="AL585" i="3"/>
  <c r="AK585" i="3"/>
  <c r="AJ585" i="3"/>
  <c r="AI585" i="3"/>
  <c r="AH585" i="3"/>
  <c r="AG585" i="3"/>
  <c r="AF585" i="3"/>
  <c r="AE585" i="3"/>
  <c r="AD585" i="3"/>
  <c r="Y585" i="3" s="1"/>
  <c r="AC585" i="3"/>
  <c r="AB585" i="3"/>
  <c r="AA585" i="3"/>
  <c r="Z585" i="3"/>
  <c r="X585" i="3"/>
  <c r="W585" i="3"/>
  <c r="V585" i="3"/>
  <c r="U585" i="3"/>
  <c r="T585" i="3"/>
  <c r="S585" i="3"/>
  <c r="R585" i="3"/>
  <c r="Q585" i="3"/>
  <c r="P585" i="3"/>
  <c r="O585" i="3"/>
  <c r="N585" i="3"/>
  <c r="I585" i="3" s="1"/>
  <c r="M585" i="3"/>
  <c r="L585" i="3"/>
  <c r="K585" i="3"/>
  <c r="J585" i="3"/>
  <c r="Y584" i="3"/>
  <c r="I584" i="3"/>
  <c r="AL583" i="3"/>
  <c r="AK583" i="3"/>
  <c r="AJ583" i="3"/>
  <c r="AI583" i="3"/>
  <c r="AH583" i="3"/>
  <c r="AG583" i="3"/>
  <c r="AF583" i="3"/>
  <c r="AE583" i="3"/>
  <c r="AD583" i="3"/>
  <c r="Y583" i="3" s="1"/>
  <c r="AC583" i="3"/>
  <c r="AB583" i="3"/>
  <c r="AA583" i="3"/>
  <c r="Z583" i="3"/>
  <c r="X583" i="3"/>
  <c r="W583" i="3"/>
  <c r="V583" i="3"/>
  <c r="U583" i="3"/>
  <c r="T583" i="3"/>
  <c r="S583" i="3"/>
  <c r="R583" i="3"/>
  <c r="Q583" i="3"/>
  <c r="P583" i="3"/>
  <c r="O583" i="3"/>
  <c r="N583" i="3"/>
  <c r="I583" i="3" s="1"/>
  <c r="M583" i="3"/>
  <c r="L583" i="3"/>
  <c r="K583" i="3"/>
  <c r="J583" i="3"/>
  <c r="Y582" i="3"/>
  <c r="I582" i="3"/>
  <c r="AL581" i="3"/>
  <c r="AL580" i="3" s="1"/>
  <c r="AL579" i="3" s="1"/>
  <c r="AK581" i="3"/>
  <c r="AJ581" i="3"/>
  <c r="AI581" i="3"/>
  <c r="AH581" i="3"/>
  <c r="AG581" i="3"/>
  <c r="AG580" i="3" s="1"/>
  <c r="AG579" i="3" s="1"/>
  <c r="AF581" i="3"/>
  <c r="AF580" i="3" s="1"/>
  <c r="AF579" i="3" s="1"/>
  <c r="AE581" i="3"/>
  <c r="AD581" i="3"/>
  <c r="AC581" i="3"/>
  <c r="AB581" i="3"/>
  <c r="AA581" i="3"/>
  <c r="Z581" i="3"/>
  <c r="X581" i="3"/>
  <c r="X580" i="3" s="1"/>
  <c r="X579" i="3" s="1"/>
  <c r="W581" i="3"/>
  <c r="W580" i="3" s="1"/>
  <c r="W579" i="3" s="1"/>
  <c r="V581" i="3"/>
  <c r="U581" i="3"/>
  <c r="T581" i="3"/>
  <c r="S581" i="3"/>
  <c r="R581" i="3"/>
  <c r="Q581" i="3"/>
  <c r="Q580" i="3" s="1"/>
  <c r="Q579" i="3" s="1"/>
  <c r="P581" i="3"/>
  <c r="P580" i="3" s="1"/>
  <c r="P579" i="3" s="1"/>
  <c r="O581" i="3"/>
  <c r="O580" i="3" s="1"/>
  <c r="O579" i="3" s="1"/>
  <c r="N581" i="3"/>
  <c r="M581" i="3"/>
  <c r="L581" i="3"/>
  <c r="K581" i="3"/>
  <c r="J581" i="3"/>
  <c r="AK580" i="3"/>
  <c r="AK579" i="3" s="1"/>
  <c r="AJ580" i="3"/>
  <c r="AJ579" i="3" s="1"/>
  <c r="AC580" i="3"/>
  <c r="AC579" i="3" s="1"/>
  <c r="AB580" i="3"/>
  <c r="AB579" i="3" s="1"/>
  <c r="U580" i="3"/>
  <c r="U579" i="3" s="1"/>
  <c r="T580" i="3"/>
  <c r="T579" i="3" s="1"/>
  <c r="L580" i="3"/>
  <c r="L579" i="3" s="1"/>
  <c r="AI579" i="3"/>
  <c r="AH579" i="3"/>
  <c r="AA579" i="3"/>
  <c r="S579" i="3"/>
  <c r="R579" i="3"/>
  <c r="K579" i="3"/>
  <c r="Y578" i="3"/>
  <c r="I578" i="3"/>
  <c r="Y577" i="3"/>
  <c r="I577" i="3"/>
  <c r="Y576" i="3"/>
  <c r="I576" i="3"/>
  <c r="Y575" i="3"/>
  <c r="I575" i="3"/>
  <c r="Y574" i="3"/>
  <c r="I574" i="3"/>
  <c r="Y573" i="3"/>
  <c r="I573" i="3"/>
  <c r="AL572" i="3"/>
  <c r="AK572" i="3"/>
  <c r="AK571" i="3" s="1"/>
  <c r="AK570" i="3" s="1"/>
  <c r="AK569" i="3" s="1"/>
  <c r="AJ572" i="3"/>
  <c r="AJ571" i="3" s="1"/>
  <c r="AJ570" i="3" s="1"/>
  <c r="AJ569" i="3" s="1"/>
  <c r="AI572" i="3"/>
  <c r="AH572" i="3"/>
  <c r="AG572" i="3"/>
  <c r="AF572" i="3"/>
  <c r="AE572" i="3"/>
  <c r="AE571" i="3" s="1"/>
  <c r="AE570" i="3" s="1"/>
  <c r="AD572" i="3"/>
  <c r="AC572" i="3"/>
  <c r="AC571" i="3" s="1"/>
  <c r="AC570" i="3" s="1"/>
  <c r="AC569" i="3" s="1"/>
  <c r="AB572" i="3"/>
  <c r="AB571" i="3" s="1"/>
  <c r="AB570" i="3" s="1"/>
  <c r="AB569" i="3" s="1"/>
  <c r="AA572" i="3"/>
  <c r="Z572" i="3"/>
  <c r="X572" i="3"/>
  <c r="W572" i="3"/>
  <c r="W571" i="3" s="1"/>
  <c r="W570" i="3" s="1"/>
  <c r="W569" i="3" s="1"/>
  <c r="W568" i="3" s="1"/>
  <c r="V572" i="3"/>
  <c r="U572" i="3"/>
  <c r="U571" i="3" s="1"/>
  <c r="U570" i="3" s="1"/>
  <c r="U569" i="3" s="1"/>
  <c r="U568" i="3" s="1"/>
  <c r="U562" i="3" s="1"/>
  <c r="T572" i="3"/>
  <c r="T571" i="3" s="1"/>
  <c r="T570" i="3" s="1"/>
  <c r="T569" i="3" s="1"/>
  <c r="S572" i="3"/>
  <c r="R572" i="3"/>
  <c r="Q572" i="3"/>
  <c r="P572" i="3"/>
  <c r="O572" i="3"/>
  <c r="O571" i="3" s="1"/>
  <c r="O570" i="3" s="1"/>
  <c r="N572" i="3"/>
  <c r="M572" i="3"/>
  <c r="M571" i="3" s="1"/>
  <c r="M570" i="3" s="1"/>
  <c r="M569" i="3" s="1"/>
  <c r="M568" i="3" s="1"/>
  <c r="M562" i="3" s="1"/>
  <c r="L572" i="3"/>
  <c r="K572" i="3"/>
  <c r="J572" i="3"/>
  <c r="AL571" i="3"/>
  <c r="AI571" i="3"/>
  <c r="AI570" i="3" s="1"/>
  <c r="AI569" i="3" s="1"/>
  <c r="AI568" i="3" s="1"/>
  <c r="AH571" i="3"/>
  <c r="AH570" i="3" s="1"/>
  <c r="AH569" i="3" s="1"/>
  <c r="AG571" i="3"/>
  <c r="AF571" i="3"/>
  <c r="AD571" i="3"/>
  <c r="AA571" i="3"/>
  <c r="AA570" i="3" s="1"/>
  <c r="AA569" i="3" s="1"/>
  <c r="AA568" i="3" s="1"/>
  <c r="Z571" i="3"/>
  <c r="X571" i="3"/>
  <c r="V571" i="3"/>
  <c r="S571" i="3"/>
  <c r="S570" i="3" s="1"/>
  <c r="S569" i="3" s="1"/>
  <c r="R571" i="3"/>
  <c r="R570" i="3" s="1"/>
  <c r="R569" i="3" s="1"/>
  <c r="R568" i="3" s="1"/>
  <c r="Q571" i="3"/>
  <c r="P571" i="3"/>
  <c r="N571" i="3"/>
  <c r="K571" i="3"/>
  <c r="K570" i="3" s="1"/>
  <c r="K569" i="3" s="1"/>
  <c r="J571" i="3"/>
  <c r="AL570" i="3"/>
  <c r="AG570" i="3"/>
  <c r="AG569" i="3" s="1"/>
  <c r="AG568" i="3" s="1"/>
  <c r="AF570" i="3"/>
  <c r="AF569" i="3" s="1"/>
  <c r="AD570" i="3"/>
  <c r="X570" i="3"/>
  <c r="X569" i="3" s="1"/>
  <c r="X568" i="3" s="1"/>
  <c r="V570" i="3"/>
  <c r="Q570" i="3"/>
  <c r="Q569" i="3" s="1"/>
  <c r="P570" i="3"/>
  <c r="P569" i="3" s="1"/>
  <c r="N570" i="3"/>
  <c r="AL569" i="3"/>
  <c r="AE569" i="3"/>
  <c r="AD569" i="3"/>
  <c r="V569" i="3"/>
  <c r="O569" i="3"/>
  <c r="O568" i="3" s="1"/>
  <c r="O562" i="3" s="1"/>
  <c r="N569" i="3"/>
  <c r="AK568" i="3"/>
  <c r="AJ568" i="3"/>
  <c r="AJ562" i="3" s="1"/>
  <c r="AC568" i="3"/>
  <c r="Y567" i="3"/>
  <c r="I567" i="3"/>
  <c r="AK566" i="3"/>
  <c r="AJ566" i="3"/>
  <c r="AJ565" i="3" s="1"/>
  <c r="AJ564" i="3" s="1"/>
  <c r="AJ563" i="3" s="1"/>
  <c r="AI566" i="3"/>
  <c r="AI565" i="3" s="1"/>
  <c r="AH566" i="3"/>
  <c r="AG566" i="3"/>
  <c r="AF566" i="3"/>
  <c r="AE566" i="3"/>
  <c r="AD566" i="3"/>
  <c r="AD565" i="3" s="1"/>
  <c r="AD564" i="3" s="1"/>
  <c r="AD563" i="3" s="1"/>
  <c r="AC566" i="3"/>
  <c r="AB566" i="3"/>
  <c r="AB565" i="3" s="1"/>
  <c r="AA566" i="3"/>
  <c r="AA565" i="3" s="1"/>
  <c r="Z566" i="3"/>
  <c r="W566" i="3"/>
  <c r="V566" i="3"/>
  <c r="U566" i="3"/>
  <c r="U565" i="3" s="1"/>
  <c r="T566" i="3"/>
  <c r="S566" i="3"/>
  <c r="S565" i="3" s="1"/>
  <c r="R566" i="3"/>
  <c r="R565" i="3" s="1"/>
  <c r="R564" i="3" s="1"/>
  <c r="R563" i="3" s="1"/>
  <c r="R562" i="3" s="1"/>
  <c r="Q566" i="3"/>
  <c r="P566" i="3"/>
  <c r="O566" i="3"/>
  <c r="N566" i="3"/>
  <c r="M566" i="3"/>
  <c r="M565" i="3" s="1"/>
  <c r="L566" i="3"/>
  <c r="K566" i="3"/>
  <c r="K565" i="3" s="1"/>
  <c r="J566" i="3"/>
  <c r="AK565" i="3"/>
  <c r="AH565" i="3"/>
  <c r="AH564" i="3" s="1"/>
  <c r="AG565" i="3"/>
  <c r="AF565" i="3"/>
  <c r="AF564" i="3" s="1"/>
  <c r="AE565" i="3"/>
  <c r="AE564" i="3" s="1"/>
  <c r="AC565" i="3"/>
  <c r="Z565" i="3"/>
  <c r="Z564" i="3" s="1"/>
  <c r="W565" i="3"/>
  <c r="W564" i="3" s="1"/>
  <c r="V565" i="3"/>
  <c r="V564" i="3" s="1"/>
  <c r="T565" i="3"/>
  <c r="Q565" i="3"/>
  <c r="Q564" i="3" s="1"/>
  <c r="P565" i="3"/>
  <c r="O565" i="3"/>
  <c r="O564" i="3" s="1"/>
  <c r="N565" i="3"/>
  <c r="N564" i="3" s="1"/>
  <c r="N563" i="3" s="1"/>
  <c r="L565" i="3"/>
  <c r="AK564" i="3"/>
  <c r="AI564" i="3"/>
  <c r="AI563" i="3" s="1"/>
  <c r="AG564" i="3"/>
  <c r="AC564" i="3"/>
  <c r="AB564" i="3"/>
  <c r="AB563" i="3" s="1"/>
  <c r="AA564" i="3"/>
  <c r="AA563" i="3" s="1"/>
  <c r="U564" i="3"/>
  <c r="U563" i="3" s="1"/>
  <c r="T564" i="3"/>
  <c r="S564" i="3"/>
  <c r="S563" i="3" s="1"/>
  <c r="P564" i="3"/>
  <c r="M564" i="3"/>
  <c r="M563" i="3" s="1"/>
  <c r="L564" i="3"/>
  <c r="K564" i="3"/>
  <c r="AK563" i="3"/>
  <c r="AH563" i="3"/>
  <c r="AG563" i="3"/>
  <c r="AF563" i="3"/>
  <c r="AE563" i="3"/>
  <c r="AC563" i="3"/>
  <c r="Z563" i="3"/>
  <c r="W563" i="3"/>
  <c r="V563" i="3"/>
  <c r="T563" i="3"/>
  <c r="Q563" i="3"/>
  <c r="P563" i="3"/>
  <c r="O563" i="3"/>
  <c r="L563" i="3"/>
  <c r="K563" i="3"/>
  <c r="AK562" i="3"/>
  <c r="AG562" i="3"/>
  <c r="AC562" i="3"/>
  <c r="AA562" i="3"/>
  <c r="X562" i="3"/>
  <c r="Y561" i="3"/>
  <c r="I561" i="3"/>
  <c r="AL560" i="3"/>
  <c r="AK560" i="3"/>
  <c r="AJ560" i="3"/>
  <c r="AI560" i="3"/>
  <c r="AH560" i="3"/>
  <c r="AH559" i="3" s="1"/>
  <c r="AG560" i="3"/>
  <c r="AG559" i="3" s="1"/>
  <c r="AF560" i="3"/>
  <c r="AE560" i="3"/>
  <c r="AE559" i="3" s="1"/>
  <c r="AD560" i="3"/>
  <c r="AC560" i="3"/>
  <c r="AB560" i="3"/>
  <c r="AB559" i="3" s="1"/>
  <c r="AA560" i="3"/>
  <c r="Z560" i="3"/>
  <c r="Z559" i="3" s="1"/>
  <c r="Y560" i="3"/>
  <c r="X560" i="3"/>
  <c r="U560" i="3"/>
  <c r="U559" i="3" s="1"/>
  <c r="T560" i="3"/>
  <c r="S560" i="3"/>
  <c r="R560" i="3"/>
  <c r="R559" i="3" s="1"/>
  <c r="Q560" i="3"/>
  <c r="P560" i="3"/>
  <c r="P559" i="3" s="1"/>
  <c r="O560" i="3"/>
  <c r="O559" i="3" s="1"/>
  <c r="N560" i="3"/>
  <c r="M560" i="3"/>
  <c r="M559" i="3" s="1"/>
  <c r="L560" i="3"/>
  <c r="K560" i="3"/>
  <c r="J560" i="3"/>
  <c r="J559" i="3" s="1"/>
  <c r="AL559" i="3"/>
  <c r="AK559" i="3"/>
  <c r="AJ559" i="3"/>
  <c r="AI559" i="3"/>
  <c r="AF559" i="3"/>
  <c r="AD559" i="3"/>
  <c r="AC559" i="3"/>
  <c r="AA559" i="3"/>
  <c r="X559" i="3"/>
  <c r="T559" i="3"/>
  <c r="S559" i="3"/>
  <c r="Q559" i="3"/>
  <c r="N559" i="3"/>
  <c r="L559" i="3"/>
  <c r="K559" i="3"/>
  <c r="Y558" i="3"/>
  <c r="I558" i="3"/>
  <c r="Y557" i="3"/>
  <c r="I557" i="3"/>
  <c r="Y556" i="3"/>
  <c r="I556" i="3"/>
  <c r="AL555" i="3"/>
  <c r="AK555" i="3"/>
  <c r="AJ555" i="3"/>
  <c r="AI555" i="3"/>
  <c r="AH555" i="3"/>
  <c r="AH554" i="3" s="1"/>
  <c r="AH553" i="3" s="1"/>
  <c r="AG555" i="3"/>
  <c r="AF555" i="3"/>
  <c r="AE555" i="3"/>
  <c r="AE554" i="3" s="1"/>
  <c r="AE553" i="3" s="1"/>
  <c r="AD555" i="3"/>
  <c r="AC555" i="3"/>
  <c r="AB555" i="3"/>
  <c r="AA555" i="3"/>
  <c r="Z555" i="3"/>
  <c r="Z554" i="3" s="1"/>
  <c r="X555" i="3"/>
  <c r="W555" i="3"/>
  <c r="W554" i="3" s="1"/>
  <c r="W553" i="3" s="1"/>
  <c r="V555" i="3"/>
  <c r="U555" i="3"/>
  <c r="T555" i="3"/>
  <c r="S555" i="3"/>
  <c r="R555" i="3"/>
  <c r="R554" i="3" s="1"/>
  <c r="R553" i="3" s="1"/>
  <c r="Q555" i="3"/>
  <c r="P555" i="3"/>
  <c r="O555" i="3"/>
  <c r="O554" i="3" s="1"/>
  <c r="O553" i="3" s="1"/>
  <c r="N555" i="3"/>
  <c r="M555" i="3"/>
  <c r="L555" i="3"/>
  <c r="K555" i="3"/>
  <c r="J555" i="3"/>
  <c r="J554" i="3" s="1"/>
  <c r="AL554" i="3"/>
  <c r="AK554" i="3"/>
  <c r="AK553" i="3" s="1"/>
  <c r="AJ554" i="3"/>
  <c r="AI554" i="3"/>
  <c r="AG554" i="3"/>
  <c r="AF554" i="3"/>
  <c r="AF553" i="3" s="1"/>
  <c r="AD554" i="3"/>
  <c r="AC554" i="3"/>
  <c r="AC553" i="3" s="1"/>
  <c r="AB554" i="3"/>
  <c r="AA554" i="3"/>
  <c r="X554" i="3"/>
  <c r="X553" i="3" s="1"/>
  <c r="V554" i="3"/>
  <c r="U554" i="3"/>
  <c r="U553" i="3" s="1"/>
  <c r="T554" i="3"/>
  <c r="S554" i="3"/>
  <c r="Q554" i="3"/>
  <c r="P554" i="3"/>
  <c r="P553" i="3" s="1"/>
  <c r="P535" i="3" s="1"/>
  <c r="N554" i="3"/>
  <c r="M554" i="3"/>
  <c r="M553" i="3" s="1"/>
  <c r="L554" i="3"/>
  <c r="K554" i="3"/>
  <c r="AL553" i="3"/>
  <c r="AJ553" i="3"/>
  <c r="AI553" i="3"/>
  <c r="AG553" i="3"/>
  <c r="AD553" i="3"/>
  <c r="AB553" i="3"/>
  <c r="AA553" i="3"/>
  <c r="V553" i="3"/>
  <c r="T553" i="3"/>
  <c r="S553" i="3"/>
  <c r="Q553" i="3"/>
  <c r="N553" i="3"/>
  <c r="L553" i="3"/>
  <c r="K553" i="3"/>
  <c r="Y552" i="3"/>
  <c r="I552" i="3"/>
  <c r="AL551" i="3"/>
  <c r="AL550" i="3" s="1"/>
  <c r="AL542" i="3" s="1"/>
  <c r="AK551" i="3"/>
  <c r="AJ551" i="3"/>
  <c r="AI551" i="3"/>
  <c r="AI550" i="3" s="1"/>
  <c r="AH551" i="3"/>
  <c r="AG551" i="3"/>
  <c r="AF551" i="3"/>
  <c r="AE551" i="3"/>
  <c r="AD551" i="3"/>
  <c r="AD550" i="3" s="1"/>
  <c r="AD542" i="3" s="1"/>
  <c r="AC551" i="3"/>
  <c r="AB551" i="3"/>
  <c r="AA551" i="3"/>
  <c r="Z551" i="3"/>
  <c r="X551" i="3"/>
  <c r="W551" i="3"/>
  <c r="V551" i="3"/>
  <c r="V550" i="3" s="1"/>
  <c r="V542" i="3" s="1"/>
  <c r="U551" i="3"/>
  <c r="T551" i="3"/>
  <c r="S551" i="3"/>
  <c r="S550" i="3" s="1"/>
  <c r="R551" i="3"/>
  <c r="Q551" i="3"/>
  <c r="P551" i="3"/>
  <c r="O551" i="3"/>
  <c r="N551" i="3"/>
  <c r="N550" i="3" s="1"/>
  <c r="M551" i="3"/>
  <c r="L551" i="3"/>
  <c r="K551" i="3"/>
  <c r="J551" i="3"/>
  <c r="AK550" i="3"/>
  <c r="AJ550" i="3"/>
  <c r="AH550" i="3"/>
  <c r="AG550" i="3"/>
  <c r="AF550" i="3"/>
  <c r="AE550" i="3"/>
  <c r="AC550" i="3"/>
  <c r="AB550" i="3"/>
  <c r="Z550" i="3"/>
  <c r="X550" i="3"/>
  <c r="W550" i="3"/>
  <c r="U550" i="3"/>
  <c r="T550" i="3"/>
  <c r="R550" i="3"/>
  <c r="Q550" i="3"/>
  <c r="P550" i="3"/>
  <c r="O550" i="3"/>
  <c r="M550" i="3"/>
  <c r="L550" i="3"/>
  <c r="J550" i="3"/>
  <c r="Y549" i="3"/>
  <c r="I549" i="3"/>
  <c r="AL548" i="3"/>
  <c r="AK548" i="3"/>
  <c r="AJ548" i="3"/>
  <c r="AI548" i="3"/>
  <c r="AH548" i="3"/>
  <c r="AG548" i="3"/>
  <c r="AF548" i="3"/>
  <c r="AE548" i="3"/>
  <c r="AD548" i="3"/>
  <c r="AC548" i="3"/>
  <c r="AB548" i="3"/>
  <c r="AA548" i="3"/>
  <c r="Z548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M548" i="3"/>
  <c r="L548" i="3"/>
  <c r="K548" i="3"/>
  <c r="J548" i="3"/>
  <c r="I548" i="3"/>
  <c r="Y547" i="3"/>
  <c r="I547" i="3"/>
  <c r="AL546" i="3"/>
  <c r="AK546" i="3"/>
  <c r="AK543" i="3" s="1"/>
  <c r="AK542" i="3" s="1"/>
  <c r="AJ546" i="3"/>
  <c r="AI546" i="3"/>
  <c r="AI543" i="3" s="1"/>
  <c r="AH546" i="3"/>
  <c r="AG546" i="3"/>
  <c r="AF546" i="3"/>
  <c r="AE546" i="3"/>
  <c r="AE543" i="3" s="1"/>
  <c r="AE542" i="3" s="1"/>
  <c r="AD546" i="3"/>
  <c r="AC546" i="3"/>
  <c r="AC543" i="3" s="1"/>
  <c r="AC542" i="3" s="1"/>
  <c r="AB546" i="3"/>
  <c r="AA546" i="3"/>
  <c r="AA543" i="3" s="1"/>
  <c r="Z546" i="3"/>
  <c r="Y546" i="3"/>
  <c r="X546" i="3"/>
  <c r="W546" i="3"/>
  <c r="W543" i="3" s="1"/>
  <c r="W542" i="3" s="1"/>
  <c r="V546" i="3"/>
  <c r="U546" i="3"/>
  <c r="U543" i="3" s="1"/>
  <c r="U542" i="3" s="1"/>
  <c r="T546" i="3"/>
  <c r="S546" i="3"/>
  <c r="S543" i="3" s="1"/>
  <c r="S542" i="3" s="1"/>
  <c r="S535" i="3" s="1"/>
  <c r="R546" i="3"/>
  <c r="Q546" i="3"/>
  <c r="Q543" i="3" s="1"/>
  <c r="P546" i="3"/>
  <c r="O546" i="3"/>
  <c r="O543" i="3" s="1"/>
  <c r="O542" i="3" s="1"/>
  <c r="N546" i="3"/>
  <c r="M546" i="3"/>
  <c r="M543" i="3" s="1"/>
  <c r="M542" i="3" s="1"/>
  <c r="L546" i="3"/>
  <c r="K546" i="3"/>
  <c r="K543" i="3" s="1"/>
  <c r="J546" i="3"/>
  <c r="I546" i="3"/>
  <c r="Y545" i="3"/>
  <c r="I545" i="3"/>
  <c r="AL544" i="3"/>
  <c r="AK544" i="3"/>
  <c r="AJ544" i="3"/>
  <c r="AI544" i="3"/>
  <c r="AH544" i="3"/>
  <c r="AG544" i="3"/>
  <c r="AF544" i="3"/>
  <c r="AE544" i="3"/>
  <c r="AD544" i="3"/>
  <c r="AC544" i="3"/>
  <c r="AB544" i="3"/>
  <c r="AA544" i="3"/>
  <c r="Z544" i="3"/>
  <c r="Y544" i="3"/>
  <c r="U544" i="3"/>
  <c r="T544" i="3"/>
  <c r="S544" i="3"/>
  <c r="R544" i="3"/>
  <c r="Q544" i="3"/>
  <c r="P544" i="3"/>
  <c r="O544" i="3"/>
  <c r="N544" i="3"/>
  <c r="N543" i="3" s="1"/>
  <c r="M544" i="3"/>
  <c r="L544" i="3"/>
  <c r="K544" i="3"/>
  <c r="J544" i="3"/>
  <c r="AL543" i="3"/>
  <c r="AJ543" i="3"/>
  <c r="AJ542" i="3" s="1"/>
  <c r="AH543" i="3"/>
  <c r="AF543" i="3"/>
  <c r="AD543" i="3"/>
  <c r="AB543" i="3"/>
  <c r="AB542" i="3" s="1"/>
  <c r="Z543" i="3"/>
  <c r="X543" i="3"/>
  <c r="V543" i="3"/>
  <c r="T543" i="3"/>
  <c r="T542" i="3" s="1"/>
  <c r="R543" i="3"/>
  <c r="P543" i="3"/>
  <c r="L543" i="3"/>
  <c r="L542" i="3" s="1"/>
  <c r="J543" i="3"/>
  <c r="I543" i="3" s="1"/>
  <c r="AH542" i="3"/>
  <c r="AF542" i="3"/>
  <c r="Z542" i="3"/>
  <c r="X542" i="3"/>
  <c r="R542" i="3"/>
  <c r="P542" i="3"/>
  <c r="J542" i="3"/>
  <c r="Y541" i="3"/>
  <c r="I541" i="3"/>
  <c r="Y540" i="3"/>
  <c r="I540" i="3"/>
  <c r="Y539" i="3"/>
  <c r="I539" i="3"/>
  <c r="AL538" i="3"/>
  <c r="AL537" i="3" s="1"/>
  <c r="AL536" i="3" s="1"/>
  <c r="AL535" i="3" s="1"/>
  <c r="AK538" i="3"/>
  <c r="AJ538" i="3"/>
  <c r="AI538" i="3"/>
  <c r="AH538" i="3"/>
  <c r="AG538" i="3"/>
  <c r="AG537" i="3" s="1"/>
  <c r="AG536" i="3" s="1"/>
  <c r="AF538" i="3"/>
  <c r="AE538" i="3"/>
  <c r="AD538" i="3"/>
  <c r="AD537" i="3" s="1"/>
  <c r="AD536" i="3" s="1"/>
  <c r="AD535" i="3" s="1"/>
  <c r="AC538" i="3"/>
  <c r="AB538" i="3"/>
  <c r="AA538" i="3"/>
  <c r="Z538" i="3"/>
  <c r="X538" i="3"/>
  <c r="W538" i="3"/>
  <c r="V538" i="3"/>
  <c r="V537" i="3" s="1"/>
  <c r="V536" i="3" s="1"/>
  <c r="U538" i="3"/>
  <c r="T538" i="3"/>
  <c r="S538" i="3"/>
  <c r="R538" i="3"/>
  <c r="Q538" i="3"/>
  <c r="Q537" i="3" s="1"/>
  <c r="Q536" i="3" s="1"/>
  <c r="P538" i="3"/>
  <c r="O538" i="3"/>
  <c r="N538" i="3"/>
  <c r="N537" i="3" s="1"/>
  <c r="N536" i="3" s="1"/>
  <c r="M538" i="3"/>
  <c r="L538" i="3"/>
  <c r="K538" i="3"/>
  <c r="J538" i="3"/>
  <c r="I538" i="3" s="1"/>
  <c r="AK537" i="3"/>
  <c r="AJ537" i="3"/>
  <c r="AJ536" i="3" s="1"/>
  <c r="AJ535" i="3" s="1"/>
  <c r="AI537" i="3"/>
  <c r="AH537" i="3"/>
  <c r="AF537" i="3"/>
  <c r="AE537" i="3"/>
  <c r="AE536" i="3" s="1"/>
  <c r="AC537" i="3"/>
  <c r="AB537" i="3"/>
  <c r="AB536" i="3" s="1"/>
  <c r="AA537" i="3"/>
  <c r="Z537" i="3"/>
  <c r="Y537" i="3" s="1"/>
  <c r="X537" i="3"/>
  <c r="W537" i="3"/>
  <c r="W536" i="3" s="1"/>
  <c r="U537" i="3"/>
  <c r="T537" i="3"/>
  <c r="T536" i="3" s="1"/>
  <c r="S537" i="3"/>
  <c r="R537" i="3"/>
  <c r="P537" i="3"/>
  <c r="O537" i="3"/>
  <c r="O536" i="3" s="1"/>
  <c r="O535" i="3" s="1"/>
  <c r="M537" i="3"/>
  <c r="L537" i="3"/>
  <c r="L536" i="3" s="1"/>
  <c r="L535" i="3" s="1"/>
  <c r="K537" i="3"/>
  <c r="J537" i="3"/>
  <c r="I537" i="3" s="1"/>
  <c r="AK536" i="3"/>
  <c r="AK535" i="3" s="1"/>
  <c r="AI536" i="3"/>
  <c r="AH536" i="3"/>
  <c r="AF536" i="3"/>
  <c r="AC536" i="3"/>
  <c r="AC535" i="3" s="1"/>
  <c r="AA536" i="3"/>
  <c r="Z536" i="3"/>
  <c r="X536" i="3"/>
  <c r="U536" i="3"/>
  <c r="S536" i="3"/>
  <c r="R536" i="3"/>
  <c r="R535" i="3" s="1"/>
  <c r="P536" i="3"/>
  <c r="M536" i="3"/>
  <c r="K536" i="3"/>
  <c r="J536" i="3"/>
  <c r="AF535" i="3"/>
  <c r="X535" i="3"/>
  <c r="Y534" i="3"/>
  <c r="I534" i="3"/>
  <c r="AL533" i="3"/>
  <c r="AK533" i="3"/>
  <c r="AJ533" i="3"/>
  <c r="AI533" i="3"/>
  <c r="AI532" i="3" s="1"/>
  <c r="AH533" i="3"/>
  <c r="AG533" i="3"/>
  <c r="AF533" i="3"/>
  <c r="AF532" i="3" s="1"/>
  <c r="AE533" i="3"/>
  <c r="AD533" i="3"/>
  <c r="AC533" i="3"/>
  <c r="AB533" i="3"/>
  <c r="AA533" i="3"/>
  <c r="AA532" i="3" s="1"/>
  <c r="Z533" i="3"/>
  <c r="Y533" i="3" s="1"/>
  <c r="X533" i="3"/>
  <c r="X532" i="3" s="1"/>
  <c r="W533" i="3"/>
  <c r="V533" i="3"/>
  <c r="U533" i="3"/>
  <c r="T533" i="3"/>
  <c r="S533" i="3"/>
  <c r="S532" i="3" s="1"/>
  <c r="R533" i="3"/>
  <c r="Q533" i="3"/>
  <c r="P533" i="3"/>
  <c r="P532" i="3" s="1"/>
  <c r="O533" i="3"/>
  <c r="N533" i="3"/>
  <c r="M533" i="3"/>
  <c r="L533" i="3"/>
  <c r="K533" i="3"/>
  <c r="K532" i="3" s="1"/>
  <c r="J533" i="3"/>
  <c r="AL532" i="3"/>
  <c r="AK532" i="3"/>
  <c r="AJ532" i="3"/>
  <c r="AH532" i="3"/>
  <c r="AG532" i="3"/>
  <c r="AE532" i="3"/>
  <c r="AD532" i="3"/>
  <c r="AC532" i="3"/>
  <c r="AB532" i="3"/>
  <c r="Z532" i="3"/>
  <c r="W532" i="3"/>
  <c r="V532" i="3"/>
  <c r="U532" i="3"/>
  <c r="T532" i="3"/>
  <c r="R532" i="3"/>
  <c r="Q532" i="3"/>
  <c r="O532" i="3"/>
  <c r="N532" i="3"/>
  <c r="M532" i="3"/>
  <c r="L532" i="3"/>
  <c r="J532" i="3"/>
  <c r="Y531" i="3"/>
  <c r="I531" i="3"/>
  <c r="AL530" i="3"/>
  <c r="AK530" i="3"/>
  <c r="AJ530" i="3"/>
  <c r="AI530" i="3"/>
  <c r="AH530" i="3"/>
  <c r="AG530" i="3"/>
  <c r="AF530" i="3"/>
  <c r="AE530" i="3"/>
  <c r="AD530" i="3"/>
  <c r="AC530" i="3"/>
  <c r="AB530" i="3"/>
  <c r="AA530" i="3"/>
  <c r="Z530" i="3"/>
  <c r="Y530" i="3" s="1"/>
  <c r="X530" i="3"/>
  <c r="W530" i="3"/>
  <c r="V530" i="3"/>
  <c r="U530" i="3"/>
  <c r="T530" i="3"/>
  <c r="S530" i="3"/>
  <c r="R530" i="3"/>
  <c r="Q530" i="3"/>
  <c r="P530" i="3"/>
  <c r="O530" i="3"/>
  <c r="N530" i="3"/>
  <c r="M530" i="3"/>
  <c r="L530" i="3"/>
  <c r="K530" i="3"/>
  <c r="J530" i="3"/>
  <c r="Y529" i="3"/>
  <c r="I529" i="3"/>
  <c r="AL528" i="3"/>
  <c r="AK528" i="3"/>
  <c r="AK527" i="3" s="1"/>
  <c r="AJ528" i="3"/>
  <c r="AI528" i="3"/>
  <c r="AH528" i="3"/>
  <c r="AG528" i="3"/>
  <c r="AG527" i="3" s="1"/>
  <c r="AF528" i="3"/>
  <c r="AE528" i="3"/>
  <c r="AD528" i="3"/>
  <c r="AC528" i="3"/>
  <c r="AC527" i="3" s="1"/>
  <c r="AB528" i="3"/>
  <c r="AA528" i="3"/>
  <c r="Z528" i="3"/>
  <c r="Y528" i="3" s="1"/>
  <c r="X528" i="3"/>
  <c r="W528" i="3"/>
  <c r="V528" i="3"/>
  <c r="V527" i="3" s="1"/>
  <c r="V523" i="3" s="1"/>
  <c r="V522" i="3" s="1"/>
  <c r="U528" i="3"/>
  <c r="U527" i="3" s="1"/>
  <c r="T528" i="3"/>
  <c r="S528" i="3"/>
  <c r="R528" i="3"/>
  <c r="Q528" i="3"/>
  <c r="Q527" i="3" s="1"/>
  <c r="P528" i="3"/>
  <c r="O528" i="3"/>
  <c r="N528" i="3"/>
  <c r="N527" i="3" s="1"/>
  <c r="N523" i="3" s="1"/>
  <c r="M528" i="3"/>
  <c r="M527" i="3" s="1"/>
  <c r="L528" i="3"/>
  <c r="K528" i="3"/>
  <c r="J528" i="3"/>
  <c r="I528" i="3" s="1"/>
  <c r="AJ527" i="3"/>
  <c r="AI527" i="3"/>
  <c r="AH527" i="3"/>
  <c r="AF527" i="3"/>
  <c r="AE527" i="3"/>
  <c r="AB527" i="3"/>
  <c r="AA527" i="3"/>
  <c r="Z527" i="3"/>
  <c r="X527" i="3"/>
  <c r="W527" i="3"/>
  <c r="T527" i="3"/>
  <c r="S527" i="3"/>
  <c r="R527" i="3"/>
  <c r="P527" i="3"/>
  <c r="O527" i="3"/>
  <c r="L527" i="3"/>
  <c r="K527" i="3"/>
  <c r="J527" i="3"/>
  <c r="Y526" i="3"/>
  <c r="I526" i="3"/>
  <c r="AL525" i="3"/>
  <c r="AK525" i="3"/>
  <c r="AJ525" i="3"/>
  <c r="AJ524" i="3" s="1"/>
  <c r="AI525" i="3"/>
  <c r="AI524" i="3" s="1"/>
  <c r="AI523" i="3" s="1"/>
  <c r="AI522" i="3" s="1"/>
  <c r="AI521" i="3" s="1"/>
  <c r="AH525" i="3"/>
  <c r="AG525" i="3"/>
  <c r="AF525" i="3"/>
  <c r="AE525" i="3"/>
  <c r="AE524" i="3" s="1"/>
  <c r="AE523" i="3" s="1"/>
  <c r="AE522" i="3" s="1"/>
  <c r="AE521" i="3" s="1"/>
  <c r="AD525" i="3"/>
  <c r="AC525" i="3"/>
  <c r="AB525" i="3"/>
  <c r="AB524" i="3" s="1"/>
  <c r="AA525" i="3"/>
  <c r="AA524" i="3" s="1"/>
  <c r="AA523" i="3" s="1"/>
  <c r="AA522" i="3" s="1"/>
  <c r="AA521" i="3" s="1"/>
  <c r="Z525" i="3"/>
  <c r="Y525" i="3" s="1"/>
  <c r="X525" i="3"/>
  <c r="W525" i="3"/>
  <c r="W524" i="3" s="1"/>
  <c r="W523" i="3" s="1"/>
  <c r="W522" i="3" s="1"/>
  <c r="V525" i="3"/>
  <c r="U525" i="3"/>
  <c r="T525" i="3"/>
  <c r="T524" i="3" s="1"/>
  <c r="S525" i="3"/>
  <c r="S524" i="3" s="1"/>
  <c r="S523" i="3" s="1"/>
  <c r="S522" i="3" s="1"/>
  <c r="R525" i="3"/>
  <c r="Q525" i="3"/>
  <c r="P525" i="3"/>
  <c r="O525" i="3"/>
  <c r="O524" i="3" s="1"/>
  <c r="O523" i="3" s="1"/>
  <c r="O522" i="3" s="1"/>
  <c r="O521" i="3" s="1"/>
  <c r="N525" i="3"/>
  <c r="M525" i="3"/>
  <c r="L525" i="3"/>
  <c r="L524" i="3" s="1"/>
  <c r="K525" i="3"/>
  <c r="K524" i="3" s="1"/>
  <c r="K523" i="3" s="1"/>
  <c r="K522" i="3" s="1"/>
  <c r="J525" i="3"/>
  <c r="I525" i="3" s="1"/>
  <c r="AL524" i="3"/>
  <c r="AK524" i="3"/>
  <c r="AH524" i="3"/>
  <c r="AH523" i="3" s="1"/>
  <c r="AH522" i="3" s="1"/>
  <c r="AH521" i="3" s="1"/>
  <c r="AG524" i="3"/>
  <c r="AG523" i="3" s="1"/>
  <c r="AG522" i="3" s="1"/>
  <c r="AG521" i="3" s="1"/>
  <c r="AG498" i="3" s="1"/>
  <c r="AF524" i="3"/>
  <c r="AD524" i="3"/>
  <c r="AC524" i="3"/>
  <c r="Z524" i="3"/>
  <c r="X524" i="3"/>
  <c r="V524" i="3"/>
  <c r="U524" i="3"/>
  <c r="U523" i="3" s="1"/>
  <c r="U522" i="3" s="1"/>
  <c r="R524" i="3"/>
  <c r="R523" i="3" s="1"/>
  <c r="R522" i="3" s="1"/>
  <c r="R521" i="3" s="1"/>
  <c r="Q524" i="3"/>
  <c r="P524" i="3"/>
  <c r="N524" i="3"/>
  <c r="M524" i="3"/>
  <c r="M523" i="3" s="1"/>
  <c r="M522" i="3" s="1"/>
  <c r="J524" i="3"/>
  <c r="AF523" i="3"/>
  <c r="AF522" i="3" s="1"/>
  <c r="AF521" i="3" s="1"/>
  <c r="X523" i="3"/>
  <c r="X522" i="3" s="1"/>
  <c r="X521" i="3" s="1"/>
  <c r="P523" i="3"/>
  <c r="P522" i="3" s="1"/>
  <c r="N522" i="3"/>
  <c r="Y520" i="3"/>
  <c r="I520" i="3"/>
  <c r="AL519" i="3"/>
  <c r="AK519" i="3"/>
  <c r="AJ519" i="3"/>
  <c r="AJ518" i="3" s="1"/>
  <c r="AJ517" i="3" s="1"/>
  <c r="AJ516" i="3" s="1"/>
  <c r="AI519" i="3"/>
  <c r="AI518" i="3" s="1"/>
  <c r="AI517" i="3" s="1"/>
  <c r="AI516" i="3" s="1"/>
  <c r="AI515" i="3" s="1"/>
  <c r="AH519" i="3"/>
  <c r="AG519" i="3"/>
  <c r="AF519" i="3"/>
  <c r="AE519" i="3"/>
  <c r="AE518" i="3" s="1"/>
  <c r="AE517" i="3" s="1"/>
  <c r="AE516" i="3" s="1"/>
  <c r="AE515" i="3" s="1"/>
  <c r="AD519" i="3"/>
  <c r="AC519" i="3"/>
  <c r="AB519" i="3"/>
  <c r="AB518" i="3" s="1"/>
  <c r="AB517" i="3" s="1"/>
  <c r="AB516" i="3" s="1"/>
  <c r="AA519" i="3"/>
  <c r="AA518" i="3" s="1"/>
  <c r="AA517" i="3" s="1"/>
  <c r="AA516" i="3" s="1"/>
  <c r="AA515" i="3" s="1"/>
  <c r="Z519" i="3"/>
  <c r="Y519" i="3" s="1"/>
  <c r="X519" i="3"/>
  <c r="W519" i="3"/>
  <c r="W518" i="3" s="1"/>
  <c r="W517" i="3" s="1"/>
  <c r="W516" i="3" s="1"/>
  <c r="W515" i="3" s="1"/>
  <c r="V519" i="3"/>
  <c r="U519" i="3"/>
  <c r="T519" i="3"/>
  <c r="T518" i="3" s="1"/>
  <c r="T517" i="3" s="1"/>
  <c r="T516" i="3" s="1"/>
  <c r="T515" i="3" s="1"/>
  <c r="S519" i="3"/>
  <c r="S518" i="3" s="1"/>
  <c r="S517" i="3" s="1"/>
  <c r="S516" i="3" s="1"/>
  <c r="S515" i="3" s="1"/>
  <c r="R519" i="3"/>
  <c r="Q519" i="3"/>
  <c r="P519" i="3"/>
  <c r="O519" i="3"/>
  <c r="O518" i="3" s="1"/>
  <c r="O517" i="3" s="1"/>
  <c r="O516" i="3" s="1"/>
  <c r="O515" i="3" s="1"/>
  <c r="N519" i="3"/>
  <c r="M519" i="3"/>
  <c r="L519" i="3"/>
  <c r="L518" i="3" s="1"/>
  <c r="L517" i="3" s="1"/>
  <c r="L516" i="3" s="1"/>
  <c r="L515" i="3" s="1"/>
  <c r="K519" i="3"/>
  <c r="K518" i="3" s="1"/>
  <c r="K517" i="3" s="1"/>
  <c r="K516" i="3" s="1"/>
  <c r="K515" i="3" s="1"/>
  <c r="J519" i="3"/>
  <c r="AL518" i="3"/>
  <c r="AK518" i="3"/>
  <c r="AK517" i="3" s="1"/>
  <c r="AK516" i="3" s="1"/>
  <c r="AK515" i="3" s="1"/>
  <c r="AH518" i="3"/>
  <c r="AH517" i="3" s="1"/>
  <c r="AH516" i="3" s="1"/>
  <c r="AH515" i="3" s="1"/>
  <c r="AG518" i="3"/>
  <c r="AG517" i="3" s="1"/>
  <c r="AG516" i="3" s="1"/>
  <c r="AG515" i="3" s="1"/>
  <c r="AF518" i="3"/>
  <c r="AD518" i="3"/>
  <c r="AC518" i="3"/>
  <c r="AC517" i="3" s="1"/>
  <c r="AC516" i="3" s="1"/>
  <c r="AC515" i="3" s="1"/>
  <c r="Z518" i="3"/>
  <c r="X518" i="3"/>
  <c r="V518" i="3"/>
  <c r="U518" i="3"/>
  <c r="U517" i="3" s="1"/>
  <c r="U516" i="3" s="1"/>
  <c r="U515" i="3" s="1"/>
  <c r="R518" i="3"/>
  <c r="R517" i="3" s="1"/>
  <c r="R516" i="3" s="1"/>
  <c r="R515" i="3" s="1"/>
  <c r="Q518" i="3"/>
  <c r="Q517" i="3" s="1"/>
  <c r="Q516" i="3" s="1"/>
  <c r="Q515" i="3" s="1"/>
  <c r="P518" i="3"/>
  <c r="N518" i="3"/>
  <c r="M518" i="3"/>
  <c r="M517" i="3" s="1"/>
  <c r="M516" i="3" s="1"/>
  <c r="M515" i="3" s="1"/>
  <c r="J518" i="3"/>
  <c r="AL517" i="3"/>
  <c r="AF517" i="3"/>
  <c r="AF516" i="3" s="1"/>
  <c r="AF515" i="3" s="1"/>
  <c r="AD517" i="3"/>
  <c r="X517" i="3"/>
  <c r="X516" i="3" s="1"/>
  <c r="X515" i="3" s="1"/>
  <c r="V517" i="3"/>
  <c r="P517" i="3"/>
  <c r="P516" i="3" s="1"/>
  <c r="P515" i="3" s="1"/>
  <c r="N517" i="3"/>
  <c r="AL516" i="3"/>
  <c r="AL515" i="3" s="1"/>
  <c r="AD516" i="3"/>
  <c r="AD515" i="3" s="1"/>
  <c r="V516" i="3"/>
  <c r="V515" i="3" s="1"/>
  <c r="N516" i="3"/>
  <c r="N515" i="3" s="1"/>
  <c r="AJ515" i="3"/>
  <c r="AB515" i="3"/>
  <c r="Y514" i="3"/>
  <c r="I514" i="3"/>
  <c r="AK513" i="3"/>
  <c r="AJ513" i="3"/>
  <c r="AI513" i="3"/>
  <c r="AI512" i="3" s="1"/>
  <c r="AH513" i="3"/>
  <c r="AG513" i="3"/>
  <c r="AG512" i="3" s="1"/>
  <c r="AG507" i="3" s="1"/>
  <c r="AG506" i="3" s="1"/>
  <c r="AG505" i="3" s="1"/>
  <c r="AG504" i="3" s="1"/>
  <c r="AF513" i="3"/>
  <c r="AE513" i="3"/>
  <c r="AE512" i="3" s="1"/>
  <c r="AD513" i="3"/>
  <c r="AD512" i="3" s="1"/>
  <c r="AC513" i="3"/>
  <c r="AB513" i="3"/>
  <c r="AA513" i="3"/>
  <c r="Z513" i="3"/>
  <c r="U513" i="3"/>
  <c r="T513" i="3"/>
  <c r="T512" i="3" s="1"/>
  <c r="S513" i="3"/>
  <c r="S512" i="3" s="1"/>
  <c r="R513" i="3"/>
  <c r="Q513" i="3"/>
  <c r="P513" i="3"/>
  <c r="P512" i="3" s="1"/>
  <c r="O513" i="3"/>
  <c r="N513" i="3"/>
  <c r="N512" i="3" s="1"/>
  <c r="N507" i="3" s="1"/>
  <c r="N506" i="3" s="1"/>
  <c r="N505" i="3" s="1"/>
  <c r="N504" i="3" s="1"/>
  <c r="M513" i="3"/>
  <c r="L513" i="3"/>
  <c r="L512" i="3" s="1"/>
  <c r="K513" i="3"/>
  <c r="I513" i="3" s="1"/>
  <c r="AK512" i="3"/>
  <c r="AJ512" i="3"/>
  <c r="AH512" i="3"/>
  <c r="AF512" i="3"/>
  <c r="AC512" i="3"/>
  <c r="AB512" i="3"/>
  <c r="AB507" i="3" s="1"/>
  <c r="AB506" i="3" s="1"/>
  <c r="AB505" i="3" s="1"/>
  <c r="AB504" i="3" s="1"/>
  <c r="Z512" i="3"/>
  <c r="U512" i="3"/>
  <c r="U507" i="3" s="1"/>
  <c r="U506" i="3" s="1"/>
  <c r="U505" i="3" s="1"/>
  <c r="U504" i="3" s="1"/>
  <c r="R512" i="3"/>
  <c r="Q512" i="3"/>
  <c r="Q507" i="3" s="1"/>
  <c r="Q506" i="3" s="1"/>
  <c r="Q505" i="3" s="1"/>
  <c r="O512" i="3"/>
  <c r="M512" i="3"/>
  <c r="M507" i="3" s="1"/>
  <c r="M506" i="3" s="1"/>
  <c r="Y511" i="3"/>
  <c r="I511" i="3"/>
  <c r="AL510" i="3"/>
  <c r="AK510" i="3"/>
  <c r="AJ510" i="3"/>
  <c r="AI510" i="3"/>
  <c r="AH510" i="3"/>
  <c r="AG510" i="3"/>
  <c r="AF510" i="3"/>
  <c r="AE510" i="3"/>
  <c r="AD510" i="3"/>
  <c r="AC510" i="3"/>
  <c r="AB510" i="3"/>
  <c r="AA510" i="3"/>
  <c r="Z510" i="3"/>
  <c r="X510" i="3"/>
  <c r="W510" i="3"/>
  <c r="V510" i="3"/>
  <c r="U510" i="3"/>
  <c r="T510" i="3"/>
  <c r="S510" i="3"/>
  <c r="R510" i="3"/>
  <c r="Q510" i="3"/>
  <c r="P510" i="3"/>
  <c r="O510" i="3"/>
  <c r="N510" i="3"/>
  <c r="M510" i="3"/>
  <c r="L510" i="3"/>
  <c r="K510" i="3"/>
  <c r="I510" i="3" s="1"/>
  <c r="J510" i="3"/>
  <c r="Y509" i="3"/>
  <c r="I509" i="3"/>
  <c r="AL508" i="3"/>
  <c r="AL507" i="3" s="1"/>
  <c r="AL506" i="3" s="1"/>
  <c r="AL505" i="3" s="1"/>
  <c r="AL504" i="3" s="1"/>
  <c r="AK508" i="3"/>
  <c r="AJ508" i="3"/>
  <c r="AI508" i="3"/>
  <c r="AI507" i="3" s="1"/>
  <c r="AI506" i="3" s="1"/>
  <c r="AI505" i="3" s="1"/>
  <c r="AI504" i="3" s="1"/>
  <c r="AI498" i="3" s="1"/>
  <c r="AH508" i="3"/>
  <c r="AG508" i="3"/>
  <c r="AF508" i="3"/>
  <c r="AE508" i="3"/>
  <c r="AD508" i="3"/>
  <c r="AC508" i="3"/>
  <c r="AB508" i="3"/>
  <c r="AA508" i="3"/>
  <c r="Z508" i="3"/>
  <c r="X508" i="3"/>
  <c r="X507" i="3" s="1"/>
  <c r="W508" i="3"/>
  <c r="W507" i="3" s="1"/>
  <c r="W506" i="3" s="1"/>
  <c r="W505" i="3" s="1"/>
  <c r="W504" i="3" s="1"/>
  <c r="V508" i="3"/>
  <c r="U508" i="3"/>
  <c r="T508" i="3"/>
  <c r="S508" i="3"/>
  <c r="R508" i="3"/>
  <c r="Q508" i="3"/>
  <c r="P508" i="3"/>
  <c r="O508" i="3"/>
  <c r="O507" i="3" s="1"/>
  <c r="O506" i="3" s="1"/>
  <c r="O505" i="3" s="1"/>
  <c r="O504" i="3" s="1"/>
  <c r="N508" i="3"/>
  <c r="M508" i="3"/>
  <c r="L508" i="3"/>
  <c r="K508" i="3"/>
  <c r="J508" i="3"/>
  <c r="AK507" i="3"/>
  <c r="AK506" i="3" s="1"/>
  <c r="AK505" i="3" s="1"/>
  <c r="AJ507" i="3"/>
  <c r="AJ506" i="3" s="1"/>
  <c r="AJ505" i="3" s="1"/>
  <c r="AH507" i="3"/>
  <c r="AD507" i="3"/>
  <c r="AD506" i="3" s="1"/>
  <c r="AC507" i="3"/>
  <c r="AC506" i="3" s="1"/>
  <c r="AC505" i="3" s="1"/>
  <c r="AC504" i="3" s="1"/>
  <c r="Z507" i="3"/>
  <c r="V507" i="3"/>
  <c r="V506" i="3" s="1"/>
  <c r="T507" i="3"/>
  <c r="R507" i="3"/>
  <c r="R506" i="3" s="1"/>
  <c r="R505" i="3" s="1"/>
  <c r="R504" i="3" s="1"/>
  <c r="R498" i="3" s="1"/>
  <c r="L507" i="3"/>
  <c r="J507" i="3"/>
  <c r="AH506" i="3"/>
  <c r="AH505" i="3" s="1"/>
  <c r="AH504" i="3" s="1"/>
  <c r="AH498" i="3" s="1"/>
  <c r="Z506" i="3"/>
  <c r="Z505" i="3" s="1"/>
  <c r="X506" i="3"/>
  <c r="X505" i="3" s="1"/>
  <c r="X504" i="3" s="1"/>
  <c r="X498" i="3" s="1"/>
  <c r="T506" i="3"/>
  <c r="T505" i="3" s="1"/>
  <c r="L506" i="3"/>
  <c r="L505" i="3" s="1"/>
  <c r="J506" i="3"/>
  <c r="J505" i="3" s="1"/>
  <c r="AD505" i="3"/>
  <c r="AD504" i="3" s="1"/>
  <c r="V505" i="3"/>
  <c r="V504" i="3" s="1"/>
  <c r="M505" i="3"/>
  <c r="M504" i="3" s="1"/>
  <c r="AJ504" i="3"/>
  <c r="T504" i="3"/>
  <c r="Y503" i="3"/>
  <c r="I503" i="3"/>
  <c r="AK502" i="3"/>
  <c r="AK501" i="3" s="1"/>
  <c r="AK500" i="3" s="1"/>
  <c r="AK499" i="3" s="1"/>
  <c r="AJ502" i="3"/>
  <c r="AJ501" i="3" s="1"/>
  <c r="AJ500" i="3" s="1"/>
  <c r="AJ499" i="3" s="1"/>
  <c r="AI502" i="3"/>
  <c r="AH502" i="3"/>
  <c r="AH501" i="3" s="1"/>
  <c r="AG502" i="3"/>
  <c r="AF502" i="3"/>
  <c r="AE502" i="3"/>
  <c r="AD502" i="3"/>
  <c r="AC502" i="3"/>
  <c r="AC501" i="3" s="1"/>
  <c r="AC500" i="3" s="1"/>
  <c r="AC499" i="3" s="1"/>
  <c r="AB502" i="3"/>
  <c r="AB501" i="3" s="1"/>
  <c r="AA502" i="3"/>
  <c r="Z502" i="3"/>
  <c r="W502" i="3"/>
  <c r="V502" i="3"/>
  <c r="V501" i="3" s="1"/>
  <c r="V500" i="3" s="1"/>
  <c r="V499" i="3" s="1"/>
  <c r="U502" i="3"/>
  <c r="T502" i="3"/>
  <c r="T501" i="3" s="1"/>
  <c r="S502" i="3"/>
  <c r="S501" i="3" s="1"/>
  <c r="S500" i="3" s="1"/>
  <c r="S499" i="3" s="1"/>
  <c r="R502" i="3"/>
  <c r="R501" i="3" s="1"/>
  <c r="R500" i="3" s="1"/>
  <c r="R499" i="3" s="1"/>
  <c r="Q502" i="3"/>
  <c r="Q501" i="3" s="1"/>
  <c r="Q500" i="3" s="1"/>
  <c r="Q499" i="3" s="1"/>
  <c r="P502" i="3"/>
  <c r="O502" i="3"/>
  <c r="N502" i="3"/>
  <c r="N501" i="3" s="1"/>
  <c r="N500" i="3" s="1"/>
  <c r="N499" i="3" s="1"/>
  <c r="M502" i="3"/>
  <c r="L502" i="3"/>
  <c r="L501" i="3" s="1"/>
  <c r="K502" i="3"/>
  <c r="K501" i="3" s="1"/>
  <c r="K500" i="3" s="1"/>
  <c r="K499" i="3" s="1"/>
  <c r="J502" i="3"/>
  <c r="I502" i="3" s="1"/>
  <c r="AI501" i="3"/>
  <c r="AG501" i="3"/>
  <c r="AG500" i="3" s="1"/>
  <c r="AF501" i="3"/>
  <c r="AF500" i="3" s="1"/>
  <c r="AF499" i="3" s="1"/>
  <c r="AE501" i="3"/>
  <c r="AE500" i="3" s="1"/>
  <c r="AE499" i="3" s="1"/>
  <c r="AD501" i="3"/>
  <c r="AA501" i="3"/>
  <c r="AA500" i="3" s="1"/>
  <c r="AA499" i="3" s="1"/>
  <c r="Z501" i="3"/>
  <c r="Y501" i="3" s="1"/>
  <c r="W501" i="3"/>
  <c r="W500" i="3" s="1"/>
  <c r="W499" i="3" s="1"/>
  <c r="U501" i="3"/>
  <c r="U500" i="3" s="1"/>
  <c r="P501" i="3"/>
  <c r="P500" i="3" s="1"/>
  <c r="P499" i="3" s="1"/>
  <c r="O501" i="3"/>
  <c r="O500" i="3" s="1"/>
  <c r="O499" i="3" s="1"/>
  <c r="M501" i="3"/>
  <c r="M500" i="3" s="1"/>
  <c r="M499" i="3" s="1"/>
  <c r="AI500" i="3"/>
  <c r="AI499" i="3" s="1"/>
  <c r="AH500" i="3"/>
  <c r="AD500" i="3"/>
  <c r="AB500" i="3"/>
  <c r="AB499" i="3" s="1"/>
  <c r="T500" i="3"/>
  <c r="L500" i="3"/>
  <c r="L499" i="3" s="1"/>
  <c r="AH499" i="3"/>
  <c r="AG499" i="3"/>
  <c r="AD499" i="3"/>
  <c r="U499" i="3"/>
  <c r="T499" i="3"/>
  <c r="Y497" i="3"/>
  <c r="I497" i="3"/>
  <c r="Y496" i="3"/>
  <c r="I496" i="3"/>
  <c r="AL495" i="3"/>
  <c r="AK495" i="3"/>
  <c r="AK494" i="3" s="1"/>
  <c r="AK493" i="3" s="1"/>
  <c r="AK492" i="3" s="1"/>
  <c r="AJ495" i="3"/>
  <c r="AJ494" i="3" s="1"/>
  <c r="AJ493" i="3" s="1"/>
  <c r="AJ492" i="3" s="1"/>
  <c r="AI495" i="3"/>
  <c r="AH495" i="3"/>
  <c r="AG495" i="3"/>
  <c r="AG494" i="3" s="1"/>
  <c r="AF495" i="3"/>
  <c r="AF494" i="3" s="1"/>
  <c r="AF493" i="3" s="1"/>
  <c r="AF492" i="3" s="1"/>
  <c r="AE495" i="3"/>
  <c r="AD495" i="3"/>
  <c r="AC495" i="3"/>
  <c r="AC494" i="3" s="1"/>
  <c r="AC493" i="3" s="1"/>
  <c r="AC492" i="3" s="1"/>
  <c r="AB495" i="3"/>
  <c r="AB494" i="3" s="1"/>
  <c r="AB493" i="3" s="1"/>
  <c r="AB492" i="3" s="1"/>
  <c r="AA495" i="3"/>
  <c r="Z495" i="3"/>
  <c r="X495" i="3"/>
  <c r="X494" i="3" s="1"/>
  <c r="X493" i="3" s="1"/>
  <c r="X492" i="3" s="1"/>
  <c r="W495" i="3"/>
  <c r="V495" i="3"/>
  <c r="U495" i="3"/>
  <c r="U494" i="3" s="1"/>
  <c r="U493" i="3" s="1"/>
  <c r="U492" i="3" s="1"/>
  <c r="T495" i="3"/>
  <c r="T494" i="3" s="1"/>
  <c r="T493" i="3" s="1"/>
  <c r="T492" i="3" s="1"/>
  <c r="S495" i="3"/>
  <c r="R495" i="3"/>
  <c r="Q495" i="3"/>
  <c r="Q494" i="3" s="1"/>
  <c r="Q493" i="3" s="1"/>
  <c r="Q492" i="3" s="1"/>
  <c r="P495" i="3"/>
  <c r="P494" i="3" s="1"/>
  <c r="P493" i="3" s="1"/>
  <c r="P492" i="3" s="1"/>
  <c r="O495" i="3"/>
  <c r="N495" i="3"/>
  <c r="M495" i="3"/>
  <c r="M494" i="3" s="1"/>
  <c r="M493" i="3" s="1"/>
  <c r="M492" i="3" s="1"/>
  <c r="L495" i="3"/>
  <c r="L494" i="3" s="1"/>
  <c r="L493" i="3" s="1"/>
  <c r="L492" i="3" s="1"/>
  <c r="K495" i="3"/>
  <c r="J495" i="3"/>
  <c r="I495" i="3" s="1"/>
  <c r="AL494" i="3"/>
  <c r="AL493" i="3" s="1"/>
  <c r="AL492" i="3" s="1"/>
  <c r="AI494" i="3"/>
  <c r="AI493" i="3" s="1"/>
  <c r="AI492" i="3" s="1"/>
  <c r="AH494" i="3"/>
  <c r="AH493" i="3" s="1"/>
  <c r="AH492" i="3" s="1"/>
  <c r="AE494" i="3"/>
  <c r="AE493" i="3" s="1"/>
  <c r="AD494" i="3"/>
  <c r="AD493" i="3" s="1"/>
  <c r="AD492" i="3" s="1"/>
  <c r="AA494" i="3"/>
  <c r="AA493" i="3" s="1"/>
  <c r="AA492" i="3" s="1"/>
  <c r="Z494" i="3"/>
  <c r="W494" i="3"/>
  <c r="W493" i="3" s="1"/>
  <c r="W492" i="3" s="1"/>
  <c r="V494" i="3"/>
  <c r="V493" i="3" s="1"/>
  <c r="V492" i="3" s="1"/>
  <c r="S494" i="3"/>
  <c r="S493" i="3" s="1"/>
  <c r="S492" i="3" s="1"/>
  <c r="R494" i="3"/>
  <c r="R493" i="3" s="1"/>
  <c r="R492" i="3" s="1"/>
  <c r="O494" i="3"/>
  <c r="O493" i="3" s="1"/>
  <c r="N494" i="3"/>
  <c r="N493" i="3" s="1"/>
  <c r="N492" i="3" s="1"/>
  <c r="K494" i="3"/>
  <c r="K493" i="3" s="1"/>
  <c r="K492" i="3" s="1"/>
  <c r="J494" i="3"/>
  <c r="AG493" i="3"/>
  <c r="AG492" i="3" s="1"/>
  <c r="AE492" i="3"/>
  <c r="O492" i="3"/>
  <c r="Y491" i="3"/>
  <c r="I491" i="3"/>
  <c r="AK490" i="3"/>
  <c r="AJ490" i="3"/>
  <c r="AI490" i="3"/>
  <c r="AH490" i="3"/>
  <c r="AG490" i="3"/>
  <c r="AF490" i="3"/>
  <c r="AE490" i="3"/>
  <c r="AD490" i="3"/>
  <c r="Y490" i="3" s="1"/>
  <c r="AC490" i="3"/>
  <c r="AB490" i="3"/>
  <c r="AA490" i="3"/>
  <c r="Z490" i="3"/>
  <c r="W490" i="3"/>
  <c r="V490" i="3"/>
  <c r="U490" i="3"/>
  <c r="T490" i="3"/>
  <c r="S490" i="3"/>
  <c r="R490" i="3"/>
  <c r="Q490" i="3"/>
  <c r="P490" i="3"/>
  <c r="O490" i="3"/>
  <c r="N490" i="3"/>
  <c r="M490" i="3"/>
  <c r="L490" i="3"/>
  <c r="K490" i="3"/>
  <c r="Y489" i="3"/>
  <c r="I489" i="3"/>
  <c r="AK488" i="3"/>
  <c r="AJ488" i="3"/>
  <c r="AI488" i="3"/>
  <c r="AH488" i="3"/>
  <c r="AG488" i="3"/>
  <c r="AF488" i="3"/>
  <c r="AE488" i="3"/>
  <c r="AD488" i="3"/>
  <c r="AC488" i="3"/>
  <c r="AB488" i="3"/>
  <c r="AA488" i="3"/>
  <c r="Z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I488" i="3"/>
  <c r="Y487" i="3"/>
  <c r="I487" i="3"/>
  <c r="AK486" i="3"/>
  <c r="AK485" i="3" s="1"/>
  <c r="AJ486" i="3"/>
  <c r="AJ485" i="3" s="1"/>
  <c r="AI486" i="3"/>
  <c r="AH486" i="3"/>
  <c r="AG486" i="3"/>
  <c r="AF486" i="3"/>
  <c r="AF485" i="3" s="1"/>
  <c r="AE486" i="3"/>
  <c r="AE485" i="3" s="1"/>
  <c r="AD486" i="3"/>
  <c r="AC486" i="3"/>
  <c r="AC485" i="3" s="1"/>
  <c r="AB486" i="3"/>
  <c r="AB485" i="3" s="1"/>
  <c r="AA486" i="3"/>
  <c r="Z486" i="3"/>
  <c r="W486" i="3"/>
  <c r="W485" i="3" s="1"/>
  <c r="V486" i="3"/>
  <c r="V485" i="3" s="1"/>
  <c r="U486" i="3"/>
  <c r="T486" i="3"/>
  <c r="T485" i="3" s="1"/>
  <c r="S486" i="3"/>
  <c r="S485" i="3" s="1"/>
  <c r="R486" i="3"/>
  <c r="Q486" i="3"/>
  <c r="P486" i="3"/>
  <c r="O486" i="3"/>
  <c r="N486" i="3"/>
  <c r="N485" i="3" s="1"/>
  <c r="M486" i="3"/>
  <c r="L486" i="3"/>
  <c r="L485" i="3" s="1"/>
  <c r="K486" i="3"/>
  <c r="K485" i="3" s="1"/>
  <c r="AI485" i="3"/>
  <c r="AH485" i="3"/>
  <c r="AG485" i="3"/>
  <c r="AD485" i="3"/>
  <c r="AA485" i="3"/>
  <c r="Z485" i="3"/>
  <c r="Y485" i="3" s="1"/>
  <c r="U485" i="3"/>
  <c r="R485" i="3"/>
  <c r="Q485" i="3"/>
  <c r="P485" i="3"/>
  <c r="M485" i="3"/>
  <c r="Y484" i="3"/>
  <c r="I484" i="3"/>
  <c r="AK483" i="3"/>
  <c r="AK482" i="3" s="1"/>
  <c r="AK476" i="3" s="1"/>
  <c r="AJ483" i="3"/>
  <c r="AJ482" i="3" s="1"/>
  <c r="AJ476" i="3" s="1"/>
  <c r="AI483" i="3"/>
  <c r="AH483" i="3"/>
  <c r="AG483" i="3"/>
  <c r="AF483" i="3"/>
  <c r="AF482" i="3" s="1"/>
  <c r="AE483" i="3"/>
  <c r="AE482" i="3" s="1"/>
  <c r="AE476" i="3" s="1"/>
  <c r="AD483" i="3"/>
  <c r="AC483" i="3"/>
  <c r="AC482" i="3" s="1"/>
  <c r="AC476" i="3" s="1"/>
  <c r="AB483" i="3"/>
  <c r="AB482" i="3" s="1"/>
  <c r="AB476" i="3" s="1"/>
  <c r="AA483" i="3"/>
  <c r="Z483" i="3"/>
  <c r="Y483" i="3" s="1"/>
  <c r="W483" i="3"/>
  <c r="W482" i="3" s="1"/>
  <c r="V483" i="3"/>
  <c r="V482" i="3" s="1"/>
  <c r="U483" i="3"/>
  <c r="T483" i="3"/>
  <c r="T482" i="3" s="1"/>
  <c r="T476" i="3" s="1"/>
  <c r="S483" i="3"/>
  <c r="S482" i="3" s="1"/>
  <c r="S476" i="3" s="1"/>
  <c r="R483" i="3"/>
  <c r="Q483" i="3"/>
  <c r="P483" i="3"/>
  <c r="O483" i="3"/>
  <c r="N483" i="3"/>
  <c r="N482" i="3" s="1"/>
  <c r="M483" i="3"/>
  <c r="L483" i="3"/>
  <c r="L482" i="3" s="1"/>
  <c r="K483" i="3"/>
  <c r="K482" i="3" s="1"/>
  <c r="K476" i="3" s="1"/>
  <c r="AI482" i="3"/>
  <c r="AI476" i="3" s="1"/>
  <c r="AH482" i="3"/>
  <c r="AG482" i="3"/>
  <c r="AD482" i="3"/>
  <c r="AA482" i="3"/>
  <c r="Z482" i="3"/>
  <c r="U482" i="3"/>
  <c r="R482" i="3"/>
  <c r="R476" i="3" s="1"/>
  <c r="R459" i="3" s="1"/>
  <c r="Q482" i="3"/>
  <c r="P482" i="3"/>
  <c r="M482" i="3"/>
  <c r="Y481" i="3"/>
  <c r="I481" i="3"/>
  <c r="I480" i="3"/>
  <c r="Y479" i="3"/>
  <c r="W479" i="3"/>
  <c r="W478" i="3" s="1"/>
  <c r="W477" i="3" s="1"/>
  <c r="V479" i="3"/>
  <c r="U479" i="3"/>
  <c r="T479" i="3"/>
  <c r="T478" i="3" s="1"/>
  <c r="T477" i="3" s="1"/>
  <c r="S479" i="3"/>
  <c r="S478" i="3" s="1"/>
  <c r="S477" i="3" s="1"/>
  <c r="R479" i="3"/>
  <c r="Q479" i="3"/>
  <c r="P479" i="3"/>
  <c r="P478" i="3" s="1"/>
  <c r="P477" i="3" s="1"/>
  <c r="P476" i="3" s="1"/>
  <c r="O479" i="3"/>
  <c r="O478" i="3" s="1"/>
  <c r="O477" i="3" s="1"/>
  <c r="N479" i="3"/>
  <c r="M479" i="3"/>
  <c r="L479" i="3"/>
  <c r="Y478" i="3"/>
  <c r="V478" i="3"/>
  <c r="V477" i="3" s="1"/>
  <c r="U478" i="3"/>
  <c r="U477" i="3" s="1"/>
  <c r="U476" i="3" s="1"/>
  <c r="R478" i="3"/>
  <c r="R477" i="3" s="1"/>
  <c r="Q478" i="3"/>
  <c r="Q477" i="3" s="1"/>
  <c r="Q476" i="3" s="1"/>
  <c r="N478" i="3"/>
  <c r="N477" i="3" s="1"/>
  <c r="M478" i="3"/>
  <c r="M477" i="3" s="1"/>
  <c r="M476" i="3" s="1"/>
  <c r="Y477" i="3"/>
  <c r="AH476" i="3"/>
  <c r="AG476" i="3"/>
  <c r="AD476" i="3"/>
  <c r="AA476" i="3"/>
  <c r="Z476" i="3"/>
  <c r="Y475" i="3"/>
  <c r="I475" i="3"/>
  <c r="Y474" i="3"/>
  <c r="I474" i="3"/>
  <c r="Y473" i="3"/>
  <c r="I473" i="3"/>
  <c r="AL472" i="3"/>
  <c r="AK472" i="3"/>
  <c r="AK471" i="3" s="1"/>
  <c r="AK470" i="3" s="1"/>
  <c r="AJ472" i="3"/>
  <c r="AJ471" i="3" s="1"/>
  <c r="AI472" i="3"/>
  <c r="AH472" i="3"/>
  <c r="AG472" i="3"/>
  <c r="AF472" i="3"/>
  <c r="AF471" i="3" s="1"/>
  <c r="AF470" i="3" s="1"/>
  <c r="AE472" i="3"/>
  <c r="AD472" i="3"/>
  <c r="AC472" i="3"/>
  <c r="AC471" i="3" s="1"/>
  <c r="AC470" i="3" s="1"/>
  <c r="AB472" i="3"/>
  <c r="AB471" i="3" s="1"/>
  <c r="AA472" i="3"/>
  <c r="Z472" i="3"/>
  <c r="Y472" i="3" s="1"/>
  <c r="X472" i="3"/>
  <c r="X471" i="3" s="1"/>
  <c r="W472" i="3"/>
  <c r="V472" i="3"/>
  <c r="U472" i="3"/>
  <c r="U471" i="3" s="1"/>
  <c r="U470" i="3" s="1"/>
  <c r="T472" i="3"/>
  <c r="T471" i="3" s="1"/>
  <c r="S472" i="3"/>
  <c r="R472" i="3"/>
  <c r="Q472" i="3"/>
  <c r="P472" i="3"/>
  <c r="P471" i="3" s="1"/>
  <c r="P470" i="3" s="1"/>
  <c r="O472" i="3"/>
  <c r="N472" i="3"/>
  <c r="M472" i="3"/>
  <c r="M471" i="3" s="1"/>
  <c r="M470" i="3" s="1"/>
  <c r="L472" i="3"/>
  <c r="L471" i="3" s="1"/>
  <c r="K472" i="3"/>
  <c r="J472" i="3"/>
  <c r="I472" i="3" s="1"/>
  <c r="AL471" i="3"/>
  <c r="AL470" i="3" s="1"/>
  <c r="AI471" i="3"/>
  <c r="AI470" i="3" s="1"/>
  <c r="AH471" i="3"/>
  <c r="AH470" i="3" s="1"/>
  <c r="AG471" i="3"/>
  <c r="AE471" i="3"/>
  <c r="AD471" i="3"/>
  <c r="AD470" i="3" s="1"/>
  <c r="AA471" i="3"/>
  <c r="AA470" i="3" s="1"/>
  <c r="Z471" i="3"/>
  <c r="Y471" i="3" s="1"/>
  <c r="W471" i="3"/>
  <c r="V471" i="3"/>
  <c r="V470" i="3" s="1"/>
  <c r="S471" i="3"/>
  <c r="S470" i="3" s="1"/>
  <c r="R471" i="3"/>
  <c r="R470" i="3" s="1"/>
  <c r="Q471" i="3"/>
  <c r="O471" i="3"/>
  <c r="N471" i="3"/>
  <c r="N470" i="3" s="1"/>
  <c r="K471" i="3"/>
  <c r="K470" i="3" s="1"/>
  <c r="J471" i="3"/>
  <c r="AJ470" i="3"/>
  <c r="AG470" i="3"/>
  <c r="AE470" i="3"/>
  <c r="AB470" i="3"/>
  <c r="X470" i="3"/>
  <c r="W470" i="3"/>
  <c r="T470" i="3"/>
  <c r="Q470" i="3"/>
  <c r="O470" i="3"/>
  <c r="L470" i="3"/>
  <c r="Y469" i="3"/>
  <c r="I469" i="3"/>
  <c r="AL468" i="3"/>
  <c r="AL467" i="3" s="1"/>
  <c r="AL466" i="3" s="1"/>
  <c r="AK468" i="3"/>
  <c r="AJ468" i="3"/>
  <c r="AI468" i="3"/>
  <c r="AH468" i="3"/>
  <c r="AH467" i="3" s="1"/>
  <c r="AH466" i="3" s="1"/>
  <c r="AH459" i="3" s="1"/>
  <c r="AG468" i="3"/>
  <c r="AG467" i="3" s="1"/>
  <c r="AG466" i="3" s="1"/>
  <c r="AF468" i="3"/>
  <c r="AE468" i="3"/>
  <c r="AD468" i="3"/>
  <c r="AD467" i="3" s="1"/>
  <c r="AD466" i="3" s="1"/>
  <c r="AC468" i="3"/>
  <c r="AB468" i="3"/>
  <c r="AA468" i="3"/>
  <c r="Z468" i="3"/>
  <c r="Z467" i="3" s="1"/>
  <c r="U468" i="3"/>
  <c r="U467" i="3" s="1"/>
  <c r="U466" i="3" s="1"/>
  <c r="T468" i="3"/>
  <c r="S468" i="3"/>
  <c r="S467" i="3" s="1"/>
  <c r="R468" i="3"/>
  <c r="Q468" i="3"/>
  <c r="P468" i="3"/>
  <c r="O468" i="3"/>
  <c r="O467" i="3" s="1"/>
  <c r="N468" i="3"/>
  <c r="N467" i="3" s="1"/>
  <c r="N466" i="3" s="1"/>
  <c r="M468" i="3"/>
  <c r="L468" i="3"/>
  <c r="K468" i="3"/>
  <c r="K467" i="3" s="1"/>
  <c r="K466" i="3" s="1"/>
  <c r="J468" i="3"/>
  <c r="AK467" i="3"/>
  <c r="AK466" i="3" s="1"/>
  <c r="AJ467" i="3"/>
  <c r="AJ466" i="3" s="1"/>
  <c r="AI467" i="3"/>
  <c r="AI466" i="3" s="1"/>
  <c r="AE467" i="3"/>
  <c r="AE466" i="3" s="1"/>
  <c r="AC467" i="3"/>
  <c r="AC466" i="3" s="1"/>
  <c r="AC459" i="3" s="1"/>
  <c r="AB467" i="3"/>
  <c r="AB466" i="3" s="1"/>
  <c r="AA467" i="3"/>
  <c r="AA466" i="3" s="1"/>
  <c r="T467" i="3"/>
  <c r="R467" i="3"/>
  <c r="R466" i="3" s="1"/>
  <c r="Q467" i="3"/>
  <c r="Q466" i="3" s="1"/>
  <c r="P467" i="3"/>
  <c r="P466" i="3" s="1"/>
  <c r="L467" i="3"/>
  <c r="J467" i="3"/>
  <c r="J466" i="3" s="1"/>
  <c r="Z466" i="3"/>
  <c r="T466" i="3"/>
  <c r="S466" i="3"/>
  <c r="O466" i="3"/>
  <c r="Y465" i="3"/>
  <c r="I465" i="3"/>
  <c r="Y464" i="3"/>
  <c r="I464" i="3"/>
  <c r="Y463" i="3"/>
  <c r="I463" i="3"/>
  <c r="AL462" i="3"/>
  <c r="AK462" i="3"/>
  <c r="AJ462" i="3"/>
  <c r="AI462" i="3"/>
  <c r="AI461" i="3" s="1"/>
  <c r="AI460" i="3" s="1"/>
  <c r="AI459" i="3" s="1"/>
  <c r="AH462" i="3"/>
  <c r="AG462" i="3"/>
  <c r="AF462" i="3"/>
  <c r="AF461" i="3" s="1"/>
  <c r="AF460" i="3" s="1"/>
  <c r="AE462" i="3"/>
  <c r="AE461" i="3" s="1"/>
  <c r="AE460" i="3" s="1"/>
  <c r="AD462" i="3"/>
  <c r="AC462" i="3"/>
  <c r="AB462" i="3"/>
  <c r="AA462" i="3"/>
  <c r="Z462" i="3"/>
  <c r="X462" i="3"/>
  <c r="X461" i="3" s="1"/>
  <c r="X460" i="3" s="1"/>
  <c r="X459" i="3" s="1"/>
  <c r="W462" i="3"/>
  <c r="W461" i="3" s="1"/>
  <c r="W460" i="3" s="1"/>
  <c r="W459" i="3" s="1"/>
  <c r="V462" i="3"/>
  <c r="U462" i="3"/>
  <c r="T462" i="3"/>
  <c r="S462" i="3"/>
  <c r="S461" i="3" s="1"/>
  <c r="R462" i="3"/>
  <c r="Q462" i="3"/>
  <c r="P462" i="3"/>
  <c r="P461" i="3" s="1"/>
  <c r="P460" i="3" s="1"/>
  <c r="O462" i="3"/>
  <c r="O461" i="3" s="1"/>
  <c r="O460" i="3" s="1"/>
  <c r="N462" i="3"/>
  <c r="M462" i="3"/>
  <c r="L462" i="3"/>
  <c r="K462" i="3"/>
  <c r="J462" i="3"/>
  <c r="AL461" i="3"/>
  <c r="AL460" i="3" s="1"/>
  <c r="AK461" i="3"/>
  <c r="AK460" i="3" s="1"/>
  <c r="AK459" i="3" s="1"/>
  <c r="AJ461" i="3"/>
  <c r="AH461" i="3"/>
  <c r="AG461" i="3"/>
  <c r="AG460" i="3" s="1"/>
  <c r="AG459" i="3" s="1"/>
  <c r="AD461" i="3"/>
  <c r="AD460" i="3" s="1"/>
  <c r="AC461" i="3"/>
  <c r="AC460" i="3" s="1"/>
  <c r="AB461" i="3"/>
  <c r="Z461" i="3"/>
  <c r="V461" i="3"/>
  <c r="V460" i="3" s="1"/>
  <c r="V459" i="3" s="1"/>
  <c r="U461" i="3"/>
  <c r="U460" i="3" s="1"/>
  <c r="T461" i="3"/>
  <c r="R461" i="3"/>
  <c r="Q461" i="3"/>
  <c r="Q460" i="3" s="1"/>
  <c r="N461" i="3"/>
  <c r="N460" i="3" s="1"/>
  <c r="M461" i="3"/>
  <c r="M460" i="3" s="1"/>
  <c r="L461" i="3"/>
  <c r="J461" i="3"/>
  <c r="AJ460" i="3"/>
  <c r="AJ459" i="3" s="1"/>
  <c r="AH460" i="3"/>
  <c r="AB460" i="3"/>
  <c r="AB459" i="3" s="1"/>
  <c r="Z460" i="3"/>
  <c r="T460" i="3"/>
  <c r="S460" i="3"/>
  <c r="R460" i="3"/>
  <c r="L460" i="3"/>
  <c r="J460" i="3"/>
  <c r="U459" i="3"/>
  <c r="Q459" i="3"/>
  <c r="Y458" i="3"/>
  <c r="I458" i="3"/>
  <c r="AL457" i="3"/>
  <c r="AK457" i="3"/>
  <c r="AJ457" i="3"/>
  <c r="AI457" i="3"/>
  <c r="AH457" i="3"/>
  <c r="AG457" i="3"/>
  <c r="AF457" i="3"/>
  <c r="AE457" i="3"/>
  <c r="AD457" i="3"/>
  <c r="AC457" i="3"/>
  <c r="AB457" i="3"/>
  <c r="AA457" i="3"/>
  <c r="Z457" i="3"/>
  <c r="Y457" i="3" s="1"/>
  <c r="X457" i="3"/>
  <c r="W457" i="3"/>
  <c r="V457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I457" i="3" s="1"/>
  <c r="Y456" i="3"/>
  <c r="I456" i="3"/>
  <c r="AL455" i="3"/>
  <c r="AK455" i="3"/>
  <c r="AJ455" i="3"/>
  <c r="AI455" i="3"/>
  <c r="AH455" i="3"/>
  <c r="AG455" i="3"/>
  <c r="AF455" i="3"/>
  <c r="AE455" i="3"/>
  <c r="AD455" i="3"/>
  <c r="AC455" i="3"/>
  <c r="AB455" i="3"/>
  <c r="AA455" i="3"/>
  <c r="Z455" i="3"/>
  <c r="Y455" i="3" s="1"/>
  <c r="X455" i="3"/>
  <c r="W455" i="3"/>
  <c r="V455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I455" i="3" s="1"/>
  <c r="Y454" i="3"/>
  <c r="I454" i="3"/>
  <c r="AL453" i="3"/>
  <c r="AK453" i="3"/>
  <c r="AJ453" i="3"/>
  <c r="AI453" i="3"/>
  <c r="AH453" i="3"/>
  <c r="AG453" i="3"/>
  <c r="AF453" i="3"/>
  <c r="AE453" i="3"/>
  <c r="AD453" i="3"/>
  <c r="AC453" i="3"/>
  <c r="AB453" i="3"/>
  <c r="AA453" i="3"/>
  <c r="Z453" i="3"/>
  <c r="Y453" i="3" s="1"/>
  <c r="X453" i="3"/>
  <c r="W453" i="3"/>
  <c r="V453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I453" i="3" s="1"/>
  <c r="AL452" i="3"/>
  <c r="AJ452" i="3"/>
  <c r="AI452" i="3"/>
  <c r="AF452" i="3"/>
  <c r="AE452" i="3"/>
  <c r="AD452" i="3"/>
  <c r="AB452" i="3"/>
  <c r="AA452" i="3"/>
  <c r="X452" i="3"/>
  <c r="W452" i="3"/>
  <c r="V452" i="3"/>
  <c r="T452" i="3"/>
  <c r="S452" i="3"/>
  <c r="P452" i="3"/>
  <c r="O452" i="3"/>
  <c r="N452" i="3"/>
  <c r="L452" i="3"/>
  <c r="K452" i="3"/>
  <c r="Y451" i="3"/>
  <c r="I451" i="3"/>
  <c r="AL450" i="3"/>
  <c r="AK450" i="3"/>
  <c r="AJ450" i="3"/>
  <c r="AI450" i="3"/>
  <c r="AI449" i="3" s="1"/>
  <c r="AH450" i="3"/>
  <c r="AG450" i="3"/>
  <c r="AF450" i="3"/>
  <c r="AF449" i="3" s="1"/>
  <c r="AF448" i="3" s="1"/>
  <c r="AF447" i="3" s="1"/>
  <c r="AE450" i="3"/>
  <c r="AE449" i="3" s="1"/>
  <c r="AE448" i="3" s="1"/>
  <c r="AE447" i="3" s="1"/>
  <c r="AD450" i="3"/>
  <c r="AC450" i="3"/>
  <c r="AB450" i="3"/>
  <c r="AA450" i="3"/>
  <c r="Z450" i="3"/>
  <c r="X450" i="3"/>
  <c r="X449" i="3" s="1"/>
  <c r="X448" i="3" s="1"/>
  <c r="X447" i="3" s="1"/>
  <c r="W450" i="3"/>
  <c r="W449" i="3" s="1"/>
  <c r="W448" i="3" s="1"/>
  <c r="W447" i="3" s="1"/>
  <c r="V450" i="3"/>
  <c r="U450" i="3"/>
  <c r="T450" i="3"/>
  <c r="S450" i="3"/>
  <c r="S449" i="3" s="1"/>
  <c r="R450" i="3"/>
  <c r="Q450" i="3"/>
  <c r="P450" i="3"/>
  <c r="P449" i="3" s="1"/>
  <c r="P448" i="3" s="1"/>
  <c r="P447" i="3" s="1"/>
  <c r="O450" i="3"/>
  <c r="O449" i="3" s="1"/>
  <c r="O448" i="3" s="1"/>
  <c r="O447" i="3" s="1"/>
  <c r="N450" i="3"/>
  <c r="M450" i="3"/>
  <c r="L450" i="3"/>
  <c r="K450" i="3"/>
  <c r="J450" i="3"/>
  <c r="AL449" i="3"/>
  <c r="AL448" i="3" s="1"/>
  <c r="AL447" i="3" s="1"/>
  <c r="AK449" i="3"/>
  <c r="AK448" i="3" s="1"/>
  <c r="AJ449" i="3"/>
  <c r="AH449" i="3"/>
  <c r="AG449" i="3"/>
  <c r="AG448" i="3" s="1"/>
  <c r="AD449" i="3"/>
  <c r="AD448" i="3" s="1"/>
  <c r="AD447" i="3" s="1"/>
  <c r="AC449" i="3"/>
  <c r="AC448" i="3" s="1"/>
  <c r="AB449" i="3"/>
  <c r="Z449" i="3"/>
  <c r="V449" i="3"/>
  <c r="V448" i="3" s="1"/>
  <c r="V447" i="3" s="1"/>
  <c r="U449" i="3"/>
  <c r="U448" i="3" s="1"/>
  <c r="T449" i="3"/>
  <c r="R449" i="3"/>
  <c r="Q449" i="3"/>
  <c r="Q448" i="3" s="1"/>
  <c r="N449" i="3"/>
  <c r="N448" i="3" s="1"/>
  <c r="N447" i="3" s="1"/>
  <c r="M449" i="3"/>
  <c r="M448" i="3" s="1"/>
  <c r="L449" i="3"/>
  <c r="J449" i="3"/>
  <c r="AJ448" i="3"/>
  <c r="AJ447" i="3" s="1"/>
  <c r="AI448" i="3"/>
  <c r="AH448" i="3"/>
  <c r="AB448" i="3"/>
  <c r="AB447" i="3" s="1"/>
  <c r="Z448" i="3"/>
  <c r="T448" i="3"/>
  <c r="T447" i="3" s="1"/>
  <c r="S448" i="3"/>
  <c r="S447" i="3" s="1"/>
  <c r="R448" i="3"/>
  <c r="L448" i="3"/>
  <c r="L447" i="3" s="1"/>
  <c r="J448" i="3"/>
  <c r="Y446" i="3"/>
  <c r="I446" i="3"/>
  <c r="AL445" i="3"/>
  <c r="AK445" i="3"/>
  <c r="AK444" i="3" s="1"/>
  <c r="AJ445" i="3"/>
  <c r="AI445" i="3"/>
  <c r="AH445" i="3"/>
  <c r="AH444" i="3" s="1"/>
  <c r="AG445" i="3"/>
  <c r="AG444" i="3" s="1"/>
  <c r="AF445" i="3"/>
  <c r="AE445" i="3"/>
  <c r="AD445" i="3"/>
  <c r="AC445" i="3"/>
  <c r="AC444" i="3" s="1"/>
  <c r="AB445" i="3"/>
  <c r="AA445" i="3"/>
  <c r="Z445" i="3"/>
  <c r="Z444" i="3" s="1"/>
  <c r="X445" i="3"/>
  <c r="W445" i="3"/>
  <c r="V445" i="3"/>
  <c r="U445" i="3"/>
  <c r="U444" i="3" s="1"/>
  <c r="T445" i="3"/>
  <c r="S445" i="3"/>
  <c r="R445" i="3"/>
  <c r="R444" i="3" s="1"/>
  <c r="Q445" i="3"/>
  <c r="Q444" i="3" s="1"/>
  <c r="P445" i="3"/>
  <c r="O445" i="3"/>
  <c r="N445" i="3"/>
  <c r="M445" i="3"/>
  <c r="M444" i="3" s="1"/>
  <c r="L445" i="3"/>
  <c r="K445" i="3"/>
  <c r="J445" i="3"/>
  <c r="J444" i="3" s="1"/>
  <c r="AL444" i="3"/>
  <c r="AJ444" i="3"/>
  <c r="AI444" i="3"/>
  <c r="AF444" i="3"/>
  <c r="AE444" i="3"/>
  <c r="AD444" i="3"/>
  <c r="AB444" i="3"/>
  <c r="AA444" i="3"/>
  <c r="X444" i="3"/>
  <c r="W444" i="3"/>
  <c r="V444" i="3"/>
  <c r="T444" i="3"/>
  <c r="S444" i="3"/>
  <c r="P444" i="3"/>
  <c r="O444" i="3"/>
  <c r="N444" i="3"/>
  <c r="L444" i="3"/>
  <c r="K444" i="3"/>
  <c r="Y443" i="3"/>
  <c r="I443" i="3"/>
  <c r="AL442" i="3"/>
  <c r="AK442" i="3"/>
  <c r="AJ442" i="3"/>
  <c r="AI442" i="3"/>
  <c r="AH442" i="3"/>
  <c r="AG442" i="3"/>
  <c r="AF442" i="3"/>
  <c r="AE442" i="3"/>
  <c r="AE436" i="3" s="1"/>
  <c r="AE435" i="3" s="1"/>
  <c r="AE434" i="3" s="1"/>
  <c r="AD442" i="3"/>
  <c r="AC442" i="3"/>
  <c r="AB442" i="3"/>
  <c r="AA442" i="3"/>
  <c r="Z442" i="3"/>
  <c r="X442" i="3"/>
  <c r="X436" i="3" s="1"/>
  <c r="X435" i="3" s="1"/>
  <c r="X434" i="3" s="1"/>
  <c r="W442" i="3"/>
  <c r="V442" i="3"/>
  <c r="U442" i="3"/>
  <c r="T442" i="3"/>
  <c r="S442" i="3"/>
  <c r="R442" i="3"/>
  <c r="Q442" i="3"/>
  <c r="P442" i="3"/>
  <c r="O442" i="3"/>
  <c r="N442" i="3"/>
  <c r="M442" i="3"/>
  <c r="L442" i="3"/>
  <c r="K442" i="3"/>
  <c r="I442" i="3" s="1"/>
  <c r="J442" i="3"/>
  <c r="Y441" i="3"/>
  <c r="I441" i="3"/>
  <c r="AL440" i="3"/>
  <c r="AK440" i="3"/>
  <c r="AJ440" i="3"/>
  <c r="AI440" i="3"/>
  <c r="AH440" i="3"/>
  <c r="AG440" i="3"/>
  <c r="AF440" i="3"/>
  <c r="AE440" i="3"/>
  <c r="AD440" i="3"/>
  <c r="AC440" i="3"/>
  <c r="AB440" i="3"/>
  <c r="AA440" i="3"/>
  <c r="Y440" i="3" s="1"/>
  <c r="Z440" i="3"/>
  <c r="X440" i="3"/>
  <c r="W440" i="3"/>
  <c r="V440" i="3"/>
  <c r="U440" i="3"/>
  <c r="T440" i="3"/>
  <c r="S440" i="3"/>
  <c r="R440" i="3"/>
  <c r="Q440" i="3"/>
  <c r="P440" i="3"/>
  <c r="O440" i="3"/>
  <c r="N440" i="3"/>
  <c r="M440" i="3"/>
  <c r="L440" i="3"/>
  <c r="K440" i="3"/>
  <c r="I440" i="3" s="1"/>
  <c r="J440" i="3"/>
  <c r="Y439" i="3"/>
  <c r="I439" i="3"/>
  <c r="Y438" i="3"/>
  <c r="I438" i="3"/>
  <c r="AL437" i="3"/>
  <c r="AK437" i="3"/>
  <c r="AK436" i="3" s="1"/>
  <c r="AK435" i="3" s="1"/>
  <c r="AK434" i="3" s="1"/>
  <c r="AJ437" i="3"/>
  <c r="AI437" i="3"/>
  <c r="AH437" i="3"/>
  <c r="AH436" i="3" s="1"/>
  <c r="AH435" i="3" s="1"/>
  <c r="AH434" i="3" s="1"/>
  <c r="AG437" i="3"/>
  <c r="AG436" i="3" s="1"/>
  <c r="AF437" i="3"/>
  <c r="AE437" i="3"/>
  <c r="AD437" i="3"/>
  <c r="AC437" i="3"/>
  <c r="AC436" i="3" s="1"/>
  <c r="AC435" i="3" s="1"/>
  <c r="AC434" i="3" s="1"/>
  <c r="AB437" i="3"/>
  <c r="AA437" i="3"/>
  <c r="Z437" i="3"/>
  <c r="Z436" i="3" s="1"/>
  <c r="X437" i="3"/>
  <c r="W437" i="3"/>
  <c r="V437" i="3"/>
  <c r="U437" i="3"/>
  <c r="U436" i="3" s="1"/>
  <c r="U435" i="3" s="1"/>
  <c r="U434" i="3" s="1"/>
  <c r="T437" i="3"/>
  <c r="S437" i="3"/>
  <c r="R437" i="3"/>
  <c r="R436" i="3" s="1"/>
  <c r="R435" i="3" s="1"/>
  <c r="R434" i="3" s="1"/>
  <c r="Q437" i="3"/>
  <c r="Q436" i="3" s="1"/>
  <c r="P437" i="3"/>
  <c r="O437" i="3"/>
  <c r="N437" i="3"/>
  <c r="M437" i="3"/>
  <c r="M436" i="3" s="1"/>
  <c r="M435" i="3" s="1"/>
  <c r="M434" i="3" s="1"/>
  <c r="L437" i="3"/>
  <c r="K437" i="3"/>
  <c r="J437" i="3"/>
  <c r="J436" i="3" s="1"/>
  <c r="AL436" i="3"/>
  <c r="AJ436" i="3"/>
  <c r="AI436" i="3"/>
  <c r="AI435" i="3" s="1"/>
  <c r="AF436" i="3"/>
  <c r="AF435" i="3" s="1"/>
  <c r="AF434" i="3" s="1"/>
  <c r="AD436" i="3"/>
  <c r="AB436" i="3"/>
  <c r="AA436" i="3"/>
  <c r="AA435" i="3" s="1"/>
  <c r="W436" i="3"/>
  <c r="W435" i="3" s="1"/>
  <c r="V436" i="3"/>
  <c r="T436" i="3"/>
  <c r="S436" i="3"/>
  <c r="S435" i="3" s="1"/>
  <c r="S434" i="3" s="1"/>
  <c r="P436" i="3"/>
  <c r="P435" i="3" s="1"/>
  <c r="P434" i="3" s="1"/>
  <c r="O436" i="3"/>
  <c r="O435" i="3" s="1"/>
  <c r="O434" i="3" s="1"/>
  <c r="N436" i="3"/>
  <c r="L436" i="3"/>
  <c r="AL435" i="3"/>
  <c r="AL434" i="3" s="1"/>
  <c r="AJ435" i="3"/>
  <c r="AG435" i="3"/>
  <c r="AG434" i="3" s="1"/>
  <c r="AD435" i="3"/>
  <c r="AD434" i="3" s="1"/>
  <c r="AB435" i="3"/>
  <c r="V435" i="3"/>
  <c r="V434" i="3" s="1"/>
  <c r="T435" i="3"/>
  <c r="Q435" i="3"/>
  <c r="Q434" i="3" s="1"/>
  <c r="N435" i="3"/>
  <c r="N434" i="3" s="1"/>
  <c r="L435" i="3"/>
  <c r="AJ434" i="3"/>
  <c r="AI434" i="3"/>
  <c r="AB434" i="3"/>
  <c r="AA434" i="3"/>
  <c r="W434" i="3"/>
  <c r="T434" i="3"/>
  <c r="L434" i="3"/>
  <c r="Y433" i="3"/>
  <c r="I433" i="3"/>
  <c r="AL432" i="3"/>
  <c r="AK432" i="3"/>
  <c r="AJ432" i="3"/>
  <c r="AI432" i="3"/>
  <c r="AH432" i="3"/>
  <c r="AG432" i="3"/>
  <c r="AF432" i="3"/>
  <c r="AE432" i="3"/>
  <c r="AD432" i="3"/>
  <c r="AC432" i="3"/>
  <c r="AB432" i="3"/>
  <c r="AA432" i="3"/>
  <c r="Z432" i="3"/>
  <c r="Y432" i="3" s="1"/>
  <c r="X432" i="3"/>
  <c r="W432" i="3"/>
  <c r="V432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Y431" i="3"/>
  <c r="I431" i="3"/>
  <c r="Y430" i="3"/>
  <c r="I430" i="3"/>
  <c r="Y429" i="3"/>
  <c r="I429" i="3"/>
  <c r="Y428" i="3"/>
  <c r="I428" i="3"/>
  <c r="Y427" i="3"/>
  <c r="I427" i="3"/>
  <c r="AK426" i="3"/>
  <c r="AJ426" i="3"/>
  <c r="AJ425" i="3" s="1"/>
  <c r="AI426" i="3"/>
  <c r="AI425" i="3" s="1"/>
  <c r="AH426" i="3"/>
  <c r="AG426" i="3"/>
  <c r="AF426" i="3"/>
  <c r="AE426" i="3"/>
  <c r="AD426" i="3"/>
  <c r="AD425" i="3" s="1"/>
  <c r="AC426" i="3"/>
  <c r="AB426" i="3"/>
  <c r="AB425" i="3" s="1"/>
  <c r="W426" i="3"/>
  <c r="V426" i="3"/>
  <c r="U426" i="3"/>
  <c r="T426" i="3"/>
  <c r="S426" i="3"/>
  <c r="S425" i="3" s="1"/>
  <c r="R426" i="3"/>
  <c r="Q426" i="3"/>
  <c r="Q425" i="3" s="1"/>
  <c r="P426" i="3"/>
  <c r="P425" i="3" s="1"/>
  <c r="O426" i="3"/>
  <c r="N426" i="3"/>
  <c r="N425" i="3" s="1"/>
  <c r="I425" i="3" s="1"/>
  <c r="M426" i="3"/>
  <c r="AK425" i="3"/>
  <c r="AH425" i="3"/>
  <c r="AG425" i="3"/>
  <c r="AF425" i="3"/>
  <c r="AE425" i="3"/>
  <c r="AC425" i="3"/>
  <c r="W425" i="3"/>
  <c r="V425" i="3"/>
  <c r="U425" i="3"/>
  <c r="T425" i="3"/>
  <c r="R425" i="3"/>
  <c r="O425" i="3"/>
  <c r="M425" i="3"/>
  <c r="Y424" i="3"/>
  <c r="I424" i="3"/>
  <c r="AL423" i="3"/>
  <c r="AK423" i="3"/>
  <c r="AK420" i="3" s="1"/>
  <c r="AK388" i="3" s="1"/>
  <c r="AK387" i="3" s="1"/>
  <c r="AK386" i="3" s="1"/>
  <c r="AJ423" i="3"/>
  <c r="AI423" i="3"/>
  <c r="AH423" i="3"/>
  <c r="AG423" i="3"/>
  <c r="AF423" i="3"/>
  <c r="AF420" i="3" s="1"/>
  <c r="AE423" i="3"/>
  <c r="AE420" i="3" s="1"/>
  <c r="AD423" i="3"/>
  <c r="AC423" i="3"/>
  <c r="AC420" i="3" s="1"/>
  <c r="AC388" i="3" s="1"/>
  <c r="AC387" i="3" s="1"/>
  <c r="AC386" i="3" s="1"/>
  <c r="AB423" i="3"/>
  <c r="AB420" i="3" s="1"/>
  <c r="AA423" i="3"/>
  <c r="Z423" i="3"/>
  <c r="X423" i="3"/>
  <c r="X420" i="3" s="1"/>
  <c r="W423" i="3"/>
  <c r="W420" i="3" s="1"/>
  <c r="V423" i="3"/>
  <c r="U423" i="3"/>
  <c r="U420" i="3" s="1"/>
  <c r="T423" i="3"/>
  <c r="T420" i="3" s="1"/>
  <c r="S423" i="3"/>
  <c r="R423" i="3"/>
  <c r="Q423" i="3"/>
  <c r="P423" i="3"/>
  <c r="P420" i="3" s="1"/>
  <c r="O423" i="3"/>
  <c r="O420" i="3" s="1"/>
  <c r="N423" i="3"/>
  <c r="M423" i="3"/>
  <c r="M420" i="3" s="1"/>
  <c r="L423" i="3"/>
  <c r="L420" i="3" s="1"/>
  <c r="K423" i="3"/>
  <c r="J423" i="3"/>
  <c r="Y422" i="3"/>
  <c r="I422" i="3"/>
  <c r="Y421" i="3"/>
  <c r="I421" i="3"/>
  <c r="AL420" i="3"/>
  <c r="AJ420" i="3"/>
  <c r="AI420" i="3"/>
  <c r="AH420" i="3"/>
  <c r="AG420" i="3"/>
  <c r="AD420" i="3"/>
  <c r="AA420" i="3"/>
  <c r="Z420" i="3"/>
  <c r="V420" i="3"/>
  <c r="S420" i="3"/>
  <c r="R420" i="3"/>
  <c r="Q420" i="3"/>
  <c r="N420" i="3"/>
  <c r="K420" i="3"/>
  <c r="J420" i="3"/>
  <c r="Y419" i="3"/>
  <c r="I419" i="3"/>
  <c r="AK418" i="3"/>
  <c r="AJ418" i="3"/>
  <c r="AI418" i="3"/>
  <c r="AH418" i="3"/>
  <c r="AG418" i="3"/>
  <c r="AF418" i="3"/>
  <c r="AE418" i="3"/>
  <c r="AD418" i="3"/>
  <c r="AC418" i="3"/>
  <c r="Y418" i="3" s="1"/>
  <c r="AB418" i="3"/>
  <c r="AA418" i="3"/>
  <c r="Z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Y417" i="3"/>
  <c r="I417" i="3"/>
  <c r="AK416" i="3"/>
  <c r="AJ416" i="3"/>
  <c r="AI416" i="3"/>
  <c r="AI407" i="3" s="1"/>
  <c r="AH416" i="3"/>
  <c r="AG416" i="3"/>
  <c r="AF416" i="3"/>
  <c r="AE416" i="3"/>
  <c r="AD416" i="3"/>
  <c r="AC416" i="3"/>
  <c r="AB416" i="3"/>
  <c r="AA416" i="3"/>
  <c r="AA407" i="3" s="1"/>
  <c r="Z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Y415" i="3"/>
  <c r="I415" i="3"/>
  <c r="AL414" i="3"/>
  <c r="AK414" i="3"/>
  <c r="AK407" i="3" s="1"/>
  <c r="AJ414" i="3"/>
  <c r="AI414" i="3"/>
  <c r="AH414" i="3"/>
  <c r="AH407" i="3" s="1"/>
  <c r="AG414" i="3"/>
  <c r="AF414" i="3"/>
  <c r="AE414" i="3"/>
  <c r="AE407" i="3" s="1"/>
  <c r="AD414" i="3"/>
  <c r="AC414" i="3"/>
  <c r="AC407" i="3" s="1"/>
  <c r="AB414" i="3"/>
  <c r="AA414" i="3"/>
  <c r="Z414" i="3"/>
  <c r="Z407" i="3" s="1"/>
  <c r="X414" i="3"/>
  <c r="W414" i="3"/>
  <c r="W407" i="3" s="1"/>
  <c r="V414" i="3"/>
  <c r="U414" i="3"/>
  <c r="T414" i="3"/>
  <c r="S414" i="3"/>
  <c r="R414" i="3"/>
  <c r="R407" i="3" s="1"/>
  <c r="R388" i="3" s="1"/>
  <c r="R387" i="3" s="1"/>
  <c r="R386" i="3" s="1"/>
  <c r="Q414" i="3"/>
  <c r="P414" i="3"/>
  <c r="O414" i="3"/>
  <c r="O407" i="3" s="1"/>
  <c r="N414" i="3"/>
  <c r="M414" i="3"/>
  <c r="L414" i="3"/>
  <c r="K414" i="3"/>
  <c r="J414" i="3"/>
  <c r="J407" i="3" s="1"/>
  <c r="Y413" i="3"/>
  <c r="I413" i="3"/>
  <c r="AK412" i="3"/>
  <c r="AJ412" i="3"/>
  <c r="AI412" i="3"/>
  <c r="AH412" i="3"/>
  <c r="AG412" i="3"/>
  <c r="AF412" i="3"/>
  <c r="AE412" i="3"/>
  <c r="AD412" i="3"/>
  <c r="AC412" i="3"/>
  <c r="AB412" i="3"/>
  <c r="Y412" i="3" s="1"/>
  <c r="AA412" i="3"/>
  <c r="Z412" i="3"/>
  <c r="U412" i="3"/>
  <c r="T412" i="3"/>
  <c r="S412" i="3"/>
  <c r="R412" i="3"/>
  <c r="Q412" i="3"/>
  <c r="Q407" i="3" s="1"/>
  <c r="P412" i="3"/>
  <c r="P407" i="3" s="1"/>
  <c r="O412" i="3"/>
  <c r="N412" i="3"/>
  <c r="M412" i="3"/>
  <c r="L412" i="3"/>
  <c r="K412" i="3"/>
  <c r="J412" i="3"/>
  <c r="I412" i="3"/>
  <c r="Y411" i="3"/>
  <c r="I411" i="3"/>
  <c r="AL410" i="3"/>
  <c r="Y410" i="3" s="1"/>
  <c r="X410" i="3"/>
  <c r="W410" i="3"/>
  <c r="V410" i="3"/>
  <c r="I410" i="3"/>
  <c r="Y409" i="3"/>
  <c r="I409" i="3"/>
  <c r="AL408" i="3"/>
  <c r="AK408" i="3"/>
  <c r="AJ408" i="3"/>
  <c r="AI408" i="3"/>
  <c r="AH408" i="3"/>
  <c r="AG408" i="3"/>
  <c r="AG407" i="3" s="1"/>
  <c r="AF408" i="3"/>
  <c r="AF407" i="3" s="1"/>
  <c r="AE408" i="3"/>
  <c r="AD408" i="3"/>
  <c r="AC408" i="3"/>
  <c r="AB408" i="3"/>
  <c r="AA408" i="3"/>
  <c r="Z408" i="3"/>
  <c r="Y408" i="3"/>
  <c r="U408" i="3"/>
  <c r="T408" i="3"/>
  <c r="S408" i="3"/>
  <c r="S407" i="3" s="1"/>
  <c r="S388" i="3" s="1"/>
  <c r="S387" i="3" s="1"/>
  <c r="S386" i="3" s="1"/>
  <c r="R408" i="3"/>
  <c r="Q408" i="3"/>
  <c r="P408" i="3"/>
  <c r="O408" i="3"/>
  <c r="N408" i="3"/>
  <c r="N407" i="3" s="1"/>
  <c r="M408" i="3"/>
  <c r="L408" i="3"/>
  <c r="K408" i="3"/>
  <c r="K407" i="3" s="1"/>
  <c r="K388" i="3" s="1"/>
  <c r="K387" i="3" s="1"/>
  <c r="K386" i="3" s="1"/>
  <c r="J408" i="3"/>
  <c r="AJ407" i="3"/>
  <c r="AB407" i="3"/>
  <c r="X407" i="3"/>
  <c r="V407" i="3"/>
  <c r="T407" i="3"/>
  <c r="L407" i="3"/>
  <c r="Y406" i="3"/>
  <c r="I406" i="3"/>
  <c r="AK405" i="3"/>
  <c r="AJ405" i="3"/>
  <c r="AI405" i="3"/>
  <c r="AH405" i="3"/>
  <c r="AG405" i="3"/>
  <c r="AF405" i="3"/>
  <c r="AE405" i="3"/>
  <c r="AD405" i="3"/>
  <c r="AC405" i="3"/>
  <c r="AB405" i="3"/>
  <c r="AA405" i="3"/>
  <c r="Z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Y404" i="3"/>
  <c r="I404" i="3"/>
  <c r="AL403" i="3"/>
  <c r="AK403" i="3"/>
  <c r="AJ403" i="3"/>
  <c r="AI403" i="3"/>
  <c r="AH403" i="3"/>
  <c r="AG403" i="3"/>
  <c r="AF403" i="3"/>
  <c r="AE403" i="3"/>
  <c r="AD403" i="3"/>
  <c r="AC403" i="3"/>
  <c r="AB403" i="3"/>
  <c r="Y403" i="3" s="1"/>
  <c r="AA403" i="3"/>
  <c r="Z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I403" i="3" s="1"/>
  <c r="K403" i="3"/>
  <c r="J403" i="3"/>
  <c r="Y402" i="3"/>
  <c r="I402" i="3"/>
  <c r="AL401" i="3"/>
  <c r="AK401" i="3"/>
  <c r="AJ401" i="3"/>
  <c r="AI401" i="3"/>
  <c r="AH401" i="3"/>
  <c r="AG401" i="3"/>
  <c r="AF401" i="3"/>
  <c r="AE401" i="3"/>
  <c r="AD401" i="3"/>
  <c r="AC401" i="3"/>
  <c r="AB401" i="3"/>
  <c r="AA401" i="3"/>
  <c r="Z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I401" i="3" s="1"/>
  <c r="K401" i="3"/>
  <c r="J401" i="3"/>
  <c r="Y400" i="3"/>
  <c r="I400" i="3"/>
  <c r="AL399" i="3"/>
  <c r="AK399" i="3"/>
  <c r="AJ399" i="3"/>
  <c r="AI399" i="3"/>
  <c r="AH399" i="3"/>
  <c r="AG399" i="3"/>
  <c r="AF399" i="3"/>
  <c r="AE399" i="3"/>
  <c r="AD399" i="3"/>
  <c r="AC399" i="3"/>
  <c r="AB399" i="3"/>
  <c r="AA399" i="3"/>
  <c r="Z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Y398" i="3"/>
  <c r="I398" i="3"/>
  <c r="AL397" i="3"/>
  <c r="AK397" i="3"/>
  <c r="AJ397" i="3"/>
  <c r="AI397" i="3"/>
  <c r="AH397" i="3"/>
  <c r="AG397" i="3"/>
  <c r="AF397" i="3"/>
  <c r="AE397" i="3"/>
  <c r="AD397" i="3"/>
  <c r="AC397" i="3"/>
  <c r="AB397" i="3"/>
  <c r="AA397" i="3"/>
  <c r="Z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Y396" i="3"/>
  <c r="I396" i="3"/>
  <c r="AL395" i="3"/>
  <c r="AK395" i="3"/>
  <c r="AJ395" i="3"/>
  <c r="AI395" i="3"/>
  <c r="AH395" i="3"/>
  <c r="AG395" i="3"/>
  <c r="AF395" i="3"/>
  <c r="AE395" i="3"/>
  <c r="AD395" i="3"/>
  <c r="AC395" i="3"/>
  <c r="AB395" i="3"/>
  <c r="Y395" i="3" s="1"/>
  <c r="AA395" i="3"/>
  <c r="Z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I395" i="3" s="1"/>
  <c r="K395" i="3"/>
  <c r="J395" i="3"/>
  <c r="Y394" i="3"/>
  <c r="I394" i="3"/>
  <c r="AL393" i="3"/>
  <c r="AK393" i="3"/>
  <c r="AJ393" i="3"/>
  <c r="AJ388" i="3" s="1"/>
  <c r="AI393" i="3"/>
  <c r="AH393" i="3"/>
  <c r="AG393" i="3"/>
  <c r="AG388" i="3" s="1"/>
  <c r="AG387" i="3" s="1"/>
  <c r="AG386" i="3" s="1"/>
  <c r="AF393" i="3"/>
  <c r="AE393" i="3"/>
  <c r="AE388" i="3" s="1"/>
  <c r="AE387" i="3" s="1"/>
  <c r="AE386" i="3" s="1"/>
  <c r="AD393" i="3"/>
  <c r="AC393" i="3"/>
  <c r="AB393" i="3"/>
  <c r="AA393" i="3"/>
  <c r="Z393" i="3"/>
  <c r="X393" i="3"/>
  <c r="W393" i="3"/>
  <c r="V393" i="3"/>
  <c r="U393" i="3"/>
  <c r="T393" i="3"/>
  <c r="T388" i="3" s="1"/>
  <c r="T387" i="3" s="1"/>
  <c r="T386" i="3" s="1"/>
  <c r="S393" i="3"/>
  <c r="R393" i="3"/>
  <c r="Q393" i="3"/>
  <c r="Q388" i="3" s="1"/>
  <c r="Q387" i="3" s="1"/>
  <c r="Q386" i="3" s="1"/>
  <c r="P393" i="3"/>
  <c r="O393" i="3"/>
  <c r="N393" i="3"/>
  <c r="M393" i="3"/>
  <c r="L393" i="3"/>
  <c r="L388" i="3" s="1"/>
  <c r="L387" i="3" s="1"/>
  <c r="L386" i="3" s="1"/>
  <c r="K393" i="3"/>
  <c r="J393" i="3"/>
  <c r="Y392" i="3"/>
  <c r="I392" i="3"/>
  <c r="AL391" i="3"/>
  <c r="AK391" i="3"/>
  <c r="AJ391" i="3"/>
  <c r="AI391" i="3"/>
  <c r="AH391" i="3"/>
  <c r="AG391" i="3"/>
  <c r="AF391" i="3"/>
  <c r="AE391" i="3"/>
  <c r="AD391" i="3"/>
  <c r="AC391" i="3"/>
  <c r="AB391" i="3"/>
  <c r="AA391" i="3"/>
  <c r="Z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Y390" i="3"/>
  <c r="I390" i="3"/>
  <c r="AL389" i="3"/>
  <c r="AK389" i="3"/>
  <c r="AJ389" i="3"/>
  <c r="AI389" i="3"/>
  <c r="AH389" i="3"/>
  <c r="AG389" i="3"/>
  <c r="AF389" i="3"/>
  <c r="AE389" i="3"/>
  <c r="AD389" i="3"/>
  <c r="AC389" i="3"/>
  <c r="AB389" i="3"/>
  <c r="AA389" i="3"/>
  <c r="Z389" i="3"/>
  <c r="X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V388" i="3"/>
  <c r="V387" i="3" s="1"/>
  <c r="V386" i="3" s="1"/>
  <c r="N388" i="3"/>
  <c r="N387" i="3" s="1"/>
  <c r="N386" i="3" s="1"/>
  <c r="AJ387" i="3"/>
  <c r="AJ386" i="3" s="1"/>
  <c r="Y385" i="3"/>
  <c r="I385" i="3"/>
  <c r="AL384" i="3"/>
  <c r="AL383" i="3" s="1"/>
  <c r="AK384" i="3"/>
  <c r="AJ384" i="3"/>
  <c r="AI384" i="3"/>
  <c r="AI383" i="3" s="1"/>
  <c r="AH384" i="3"/>
  <c r="AH383" i="3" s="1"/>
  <c r="AG384" i="3"/>
  <c r="AG383" i="3" s="1"/>
  <c r="AF384" i="3"/>
  <c r="AE384" i="3"/>
  <c r="AE383" i="3" s="1"/>
  <c r="AD384" i="3"/>
  <c r="AD383" i="3" s="1"/>
  <c r="AC384" i="3"/>
  <c r="AB384" i="3"/>
  <c r="AA384" i="3"/>
  <c r="AA383" i="3" s="1"/>
  <c r="Z384" i="3"/>
  <c r="X384" i="3"/>
  <c r="W384" i="3"/>
  <c r="W383" i="3" s="1"/>
  <c r="V384" i="3"/>
  <c r="V383" i="3" s="1"/>
  <c r="U384" i="3"/>
  <c r="T384" i="3"/>
  <c r="S384" i="3"/>
  <c r="S383" i="3" s="1"/>
  <c r="R384" i="3"/>
  <c r="R383" i="3" s="1"/>
  <c r="Q384" i="3"/>
  <c r="Q383" i="3" s="1"/>
  <c r="P384" i="3"/>
  <c r="O384" i="3"/>
  <c r="O383" i="3" s="1"/>
  <c r="N384" i="3"/>
  <c r="N383" i="3" s="1"/>
  <c r="M384" i="3"/>
  <c r="L384" i="3"/>
  <c r="K384" i="3"/>
  <c r="K383" i="3" s="1"/>
  <c r="J384" i="3"/>
  <c r="AK383" i="3"/>
  <c r="AJ383" i="3"/>
  <c r="AF383" i="3"/>
  <c r="AC383" i="3"/>
  <c r="AB383" i="3"/>
  <c r="X383" i="3"/>
  <c r="U383" i="3"/>
  <c r="T383" i="3"/>
  <c r="P383" i="3"/>
  <c r="M383" i="3"/>
  <c r="L383" i="3"/>
  <c r="Y382" i="3"/>
  <c r="I382" i="3"/>
  <c r="AK381" i="3"/>
  <c r="AJ381" i="3"/>
  <c r="AJ380" i="3" s="1"/>
  <c r="AI381" i="3"/>
  <c r="AI380" i="3" s="1"/>
  <c r="AH381" i="3"/>
  <c r="AG381" i="3"/>
  <c r="AF381" i="3"/>
  <c r="AE381" i="3"/>
  <c r="AE380" i="3" s="1"/>
  <c r="AE367" i="3" s="1"/>
  <c r="AE366" i="3" s="1"/>
  <c r="AE365" i="3" s="1"/>
  <c r="AD381" i="3"/>
  <c r="AD380" i="3" s="1"/>
  <c r="AD367" i="3" s="1"/>
  <c r="AD366" i="3" s="1"/>
  <c r="AC381" i="3"/>
  <c r="AB381" i="3"/>
  <c r="AB380" i="3" s="1"/>
  <c r="AA381" i="3"/>
  <c r="AA380" i="3" s="1"/>
  <c r="Z381" i="3"/>
  <c r="U381" i="3"/>
  <c r="T381" i="3"/>
  <c r="T380" i="3" s="1"/>
  <c r="S381" i="3"/>
  <c r="S380" i="3" s="1"/>
  <c r="R381" i="3"/>
  <c r="Q381" i="3"/>
  <c r="Q380" i="3" s="1"/>
  <c r="P381" i="3"/>
  <c r="P380" i="3" s="1"/>
  <c r="O381" i="3"/>
  <c r="N381" i="3"/>
  <c r="M381" i="3"/>
  <c r="L381" i="3"/>
  <c r="L380" i="3" s="1"/>
  <c r="K381" i="3"/>
  <c r="AK380" i="3"/>
  <c r="AH380" i="3"/>
  <c r="AG380" i="3"/>
  <c r="AF380" i="3"/>
  <c r="AC380" i="3"/>
  <c r="Z380" i="3"/>
  <c r="U380" i="3"/>
  <c r="R380" i="3"/>
  <c r="O380" i="3"/>
  <c r="N380" i="3"/>
  <c r="M380" i="3"/>
  <c r="M367" i="3" s="1"/>
  <c r="Y379" i="3"/>
  <c r="I379" i="3"/>
  <c r="AL378" i="3"/>
  <c r="AK378" i="3"/>
  <c r="AJ378" i="3"/>
  <c r="AI378" i="3"/>
  <c r="AH378" i="3"/>
  <c r="AG378" i="3"/>
  <c r="AF378" i="3"/>
  <c r="AE378" i="3"/>
  <c r="AD378" i="3"/>
  <c r="AC378" i="3"/>
  <c r="AB378" i="3"/>
  <c r="Y378" i="3" s="1"/>
  <c r="AA378" i="3"/>
  <c r="Z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I378" i="3" s="1"/>
  <c r="K378" i="3"/>
  <c r="J378" i="3"/>
  <c r="Y377" i="3"/>
  <c r="I377" i="3"/>
  <c r="AL376" i="3"/>
  <c r="AK376" i="3"/>
  <c r="AJ376" i="3"/>
  <c r="AI376" i="3"/>
  <c r="AH376" i="3"/>
  <c r="AG376" i="3"/>
  <c r="AF376" i="3"/>
  <c r="AE376" i="3"/>
  <c r="AD376" i="3"/>
  <c r="AC376" i="3"/>
  <c r="AB376" i="3"/>
  <c r="Y376" i="3" s="1"/>
  <c r="AA376" i="3"/>
  <c r="Z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I376" i="3" s="1"/>
  <c r="K376" i="3"/>
  <c r="J376" i="3"/>
  <c r="Y375" i="3"/>
  <c r="I375" i="3"/>
  <c r="AL374" i="3"/>
  <c r="AK374" i="3"/>
  <c r="AJ374" i="3"/>
  <c r="AI374" i="3"/>
  <c r="AH374" i="3"/>
  <c r="AG374" i="3"/>
  <c r="AF374" i="3"/>
  <c r="AE374" i="3"/>
  <c r="AD374" i="3"/>
  <c r="AC374" i="3"/>
  <c r="AB374" i="3"/>
  <c r="Y374" i="3" s="1"/>
  <c r="AA374" i="3"/>
  <c r="Z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I374" i="3" s="1"/>
  <c r="K374" i="3"/>
  <c r="J374" i="3"/>
  <c r="Y373" i="3"/>
  <c r="I373" i="3"/>
  <c r="AL372" i="3"/>
  <c r="AK372" i="3"/>
  <c r="AJ372" i="3"/>
  <c r="AI372" i="3"/>
  <c r="AH372" i="3"/>
  <c r="AG372" i="3"/>
  <c r="AG367" i="3" s="1"/>
  <c r="AG366" i="3" s="1"/>
  <c r="AG365" i="3" s="1"/>
  <c r="AF372" i="3"/>
  <c r="AE372" i="3"/>
  <c r="AD372" i="3"/>
  <c r="AC372" i="3"/>
  <c r="AB372" i="3"/>
  <c r="AA372" i="3"/>
  <c r="Z372" i="3"/>
  <c r="X372" i="3"/>
  <c r="X367" i="3" s="1"/>
  <c r="X366" i="3" s="1"/>
  <c r="X365" i="3" s="1"/>
  <c r="W372" i="3"/>
  <c r="V372" i="3"/>
  <c r="U372" i="3"/>
  <c r="T372" i="3"/>
  <c r="S372" i="3"/>
  <c r="R372" i="3"/>
  <c r="Q372" i="3"/>
  <c r="Q367" i="3" s="1"/>
  <c r="Q366" i="3" s="1"/>
  <c r="Q365" i="3" s="1"/>
  <c r="P372" i="3"/>
  <c r="P367" i="3" s="1"/>
  <c r="O372" i="3"/>
  <c r="N372" i="3"/>
  <c r="M372" i="3"/>
  <c r="L372" i="3"/>
  <c r="K372" i="3"/>
  <c r="J372" i="3"/>
  <c r="Y371" i="3"/>
  <c r="I371" i="3"/>
  <c r="AL370" i="3"/>
  <c r="AK370" i="3"/>
  <c r="AJ370" i="3"/>
  <c r="AI370" i="3"/>
  <c r="AH370" i="3"/>
  <c r="AG370" i="3"/>
  <c r="AF370" i="3"/>
  <c r="AE370" i="3"/>
  <c r="AD370" i="3"/>
  <c r="AC370" i="3"/>
  <c r="AB370" i="3"/>
  <c r="Y370" i="3" s="1"/>
  <c r="AA370" i="3"/>
  <c r="Z370" i="3"/>
  <c r="X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I370" i="3" s="1"/>
  <c r="K370" i="3"/>
  <c r="J370" i="3"/>
  <c r="Y369" i="3"/>
  <c r="I369" i="3"/>
  <c r="AL368" i="3"/>
  <c r="AK368" i="3"/>
  <c r="AK367" i="3" s="1"/>
  <c r="AK366" i="3" s="1"/>
  <c r="AK365" i="3" s="1"/>
  <c r="AJ368" i="3"/>
  <c r="AI368" i="3"/>
  <c r="AH368" i="3"/>
  <c r="AG368" i="3"/>
  <c r="AF368" i="3"/>
  <c r="AE368" i="3"/>
  <c r="AD368" i="3"/>
  <c r="AC368" i="3"/>
  <c r="AC367" i="3" s="1"/>
  <c r="AC366" i="3" s="1"/>
  <c r="AC365" i="3" s="1"/>
  <c r="AB368" i="3"/>
  <c r="Y368" i="3" s="1"/>
  <c r="AA368" i="3"/>
  <c r="Z368" i="3"/>
  <c r="X368" i="3"/>
  <c r="W368" i="3"/>
  <c r="V368" i="3"/>
  <c r="U368" i="3"/>
  <c r="U367" i="3" s="1"/>
  <c r="U366" i="3" s="1"/>
  <c r="U365" i="3" s="1"/>
  <c r="T368" i="3"/>
  <c r="S368" i="3"/>
  <c r="R368" i="3"/>
  <c r="Q368" i="3"/>
  <c r="P368" i="3"/>
  <c r="O368" i="3"/>
  <c r="N368" i="3"/>
  <c r="M368" i="3"/>
  <c r="L368" i="3"/>
  <c r="I368" i="3" s="1"/>
  <c r="K368" i="3"/>
  <c r="J368" i="3"/>
  <c r="AL367" i="3"/>
  <c r="AL366" i="3" s="1"/>
  <c r="AL365" i="3" s="1"/>
  <c r="AH367" i="3"/>
  <c r="AH366" i="3" s="1"/>
  <c r="AH365" i="3" s="1"/>
  <c r="Z367" i="3"/>
  <c r="W367" i="3"/>
  <c r="W366" i="3" s="1"/>
  <c r="V367" i="3"/>
  <c r="V366" i="3" s="1"/>
  <c r="V365" i="3" s="1"/>
  <c r="V364" i="3" s="1"/>
  <c r="V358" i="3" s="1"/>
  <c r="R367" i="3"/>
  <c r="R366" i="3" s="1"/>
  <c r="O367" i="3"/>
  <c r="O366" i="3" s="1"/>
  <c r="N367" i="3"/>
  <c r="N366" i="3" s="1"/>
  <c r="J367" i="3"/>
  <c r="P366" i="3"/>
  <c r="P365" i="3" s="1"/>
  <c r="M366" i="3"/>
  <c r="M365" i="3" s="1"/>
  <c r="AD365" i="3"/>
  <c r="N365" i="3"/>
  <c r="Y363" i="3"/>
  <c r="I363" i="3"/>
  <c r="AK362" i="3"/>
  <c r="AJ362" i="3"/>
  <c r="AI362" i="3"/>
  <c r="AI361" i="3" s="1"/>
  <c r="AI360" i="3" s="1"/>
  <c r="AI359" i="3" s="1"/>
  <c r="AH362" i="3"/>
  <c r="AG362" i="3"/>
  <c r="AF362" i="3"/>
  <c r="AF361" i="3" s="1"/>
  <c r="AF360" i="3" s="1"/>
  <c r="AF359" i="3" s="1"/>
  <c r="AE362" i="3"/>
  <c r="AE361" i="3" s="1"/>
  <c r="AD362" i="3"/>
  <c r="AC362" i="3"/>
  <c r="AB362" i="3"/>
  <c r="AA362" i="3"/>
  <c r="AA361" i="3" s="1"/>
  <c r="AA360" i="3" s="1"/>
  <c r="AA359" i="3" s="1"/>
  <c r="Z362" i="3"/>
  <c r="U362" i="3"/>
  <c r="U361" i="3" s="1"/>
  <c r="U360" i="3" s="1"/>
  <c r="U359" i="3" s="1"/>
  <c r="T362" i="3"/>
  <c r="T361" i="3" s="1"/>
  <c r="T360" i="3" s="1"/>
  <c r="T359" i="3" s="1"/>
  <c r="S362" i="3"/>
  <c r="R362" i="3"/>
  <c r="Q362" i="3"/>
  <c r="P362" i="3"/>
  <c r="P361" i="3" s="1"/>
  <c r="P360" i="3" s="1"/>
  <c r="P359" i="3" s="1"/>
  <c r="O362" i="3"/>
  <c r="N362" i="3"/>
  <c r="M362" i="3"/>
  <c r="M361" i="3" s="1"/>
  <c r="M360" i="3" s="1"/>
  <c r="M359" i="3" s="1"/>
  <c r="L362" i="3"/>
  <c r="L361" i="3" s="1"/>
  <c r="L360" i="3" s="1"/>
  <c r="L359" i="3" s="1"/>
  <c r="K362" i="3"/>
  <c r="J362" i="3"/>
  <c r="AK361" i="3"/>
  <c r="AK360" i="3" s="1"/>
  <c r="AK359" i="3" s="1"/>
  <c r="AJ361" i="3"/>
  <c r="AH361" i="3"/>
  <c r="AH360" i="3" s="1"/>
  <c r="AH359" i="3" s="1"/>
  <c r="AG361" i="3"/>
  <c r="AG360" i="3" s="1"/>
  <c r="AD361" i="3"/>
  <c r="AC361" i="3"/>
  <c r="AC360" i="3" s="1"/>
  <c r="AC359" i="3" s="1"/>
  <c r="AB361" i="3"/>
  <c r="Z361" i="3"/>
  <c r="S361" i="3"/>
  <c r="R361" i="3"/>
  <c r="R360" i="3" s="1"/>
  <c r="R359" i="3" s="1"/>
  <c r="Q361" i="3"/>
  <c r="O361" i="3"/>
  <c r="O360" i="3" s="1"/>
  <c r="O359" i="3" s="1"/>
  <c r="N361" i="3"/>
  <c r="N360" i="3" s="1"/>
  <c r="N359" i="3" s="1"/>
  <c r="K361" i="3"/>
  <c r="J361" i="3"/>
  <c r="AJ360" i="3"/>
  <c r="AJ359" i="3" s="1"/>
  <c r="AE360" i="3"/>
  <c r="AE359" i="3" s="1"/>
  <c r="AD360" i="3"/>
  <c r="AB360" i="3"/>
  <c r="AB359" i="3" s="1"/>
  <c r="S360" i="3"/>
  <c r="Q360" i="3"/>
  <c r="Q359" i="3" s="1"/>
  <c r="K360" i="3"/>
  <c r="AG359" i="3"/>
  <c r="AD359" i="3"/>
  <c r="S359" i="3"/>
  <c r="K359" i="3"/>
  <c r="Y357" i="3"/>
  <c r="I357" i="3"/>
  <c r="Y356" i="3"/>
  <c r="I356" i="3"/>
  <c r="Y355" i="3"/>
  <c r="I355" i="3"/>
  <c r="Y354" i="3"/>
  <c r="I354" i="3"/>
  <c r="AL353" i="3"/>
  <c r="AL352" i="3" s="1"/>
  <c r="AK353" i="3"/>
  <c r="AJ353" i="3"/>
  <c r="AI353" i="3"/>
  <c r="AH353" i="3"/>
  <c r="AH352" i="3" s="1"/>
  <c r="AH342" i="3" s="1"/>
  <c r="AH341" i="3" s="1"/>
  <c r="AH340" i="3" s="1"/>
  <c r="AG353" i="3"/>
  <c r="AG352" i="3" s="1"/>
  <c r="AF353" i="3"/>
  <c r="AE353" i="3"/>
  <c r="AE352" i="3" s="1"/>
  <c r="AD353" i="3"/>
  <c r="AD352" i="3" s="1"/>
  <c r="AC353" i="3"/>
  <c r="AB353" i="3"/>
  <c r="AA353" i="3"/>
  <c r="Z353" i="3"/>
  <c r="Z352" i="3" s="1"/>
  <c r="X353" i="3"/>
  <c r="W353" i="3"/>
  <c r="V353" i="3"/>
  <c r="V352" i="3" s="1"/>
  <c r="U353" i="3"/>
  <c r="T353" i="3"/>
  <c r="S353" i="3"/>
  <c r="R353" i="3"/>
  <c r="R352" i="3" s="1"/>
  <c r="Q353" i="3"/>
  <c r="Q352" i="3" s="1"/>
  <c r="P353" i="3"/>
  <c r="O353" i="3"/>
  <c r="N353" i="3"/>
  <c r="N352" i="3" s="1"/>
  <c r="M353" i="3"/>
  <c r="L353" i="3"/>
  <c r="K353" i="3"/>
  <c r="J353" i="3"/>
  <c r="J352" i="3" s="1"/>
  <c r="AK352" i="3"/>
  <c r="AJ352" i="3"/>
  <c r="AI352" i="3"/>
  <c r="AF352" i="3"/>
  <c r="AC352" i="3"/>
  <c r="AB352" i="3"/>
  <c r="AA352" i="3"/>
  <c r="X352" i="3"/>
  <c r="W352" i="3"/>
  <c r="U352" i="3"/>
  <c r="T352" i="3"/>
  <c r="S352" i="3"/>
  <c r="P352" i="3"/>
  <c r="O352" i="3"/>
  <c r="M352" i="3"/>
  <c r="L352" i="3"/>
  <c r="K352" i="3"/>
  <c r="Y351" i="3"/>
  <c r="I351" i="3"/>
  <c r="AK350" i="3"/>
  <c r="AJ350" i="3"/>
  <c r="AJ349" i="3" s="1"/>
  <c r="AJ342" i="3" s="1"/>
  <c r="AJ341" i="3" s="1"/>
  <c r="AJ340" i="3" s="1"/>
  <c r="AI350" i="3"/>
  <c r="AI349" i="3" s="1"/>
  <c r="AH350" i="3"/>
  <c r="AG350" i="3"/>
  <c r="AF350" i="3"/>
  <c r="AE350" i="3"/>
  <c r="AE349" i="3" s="1"/>
  <c r="AD350" i="3"/>
  <c r="AC350" i="3"/>
  <c r="AB350" i="3"/>
  <c r="AB349" i="3" s="1"/>
  <c r="AB342" i="3" s="1"/>
  <c r="AB341" i="3" s="1"/>
  <c r="AB340" i="3" s="1"/>
  <c r="AA350" i="3"/>
  <c r="AA349" i="3" s="1"/>
  <c r="Z350" i="3"/>
  <c r="U350" i="3"/>
  <c r="T350" i="3"/>
  <c r="T349" i="3" s="1"/>
  <c r="S350" i="3"/>
  <c r="R350" i="3"/>
  <c r="Q350" i="3"/>
  <c r="Q349" i="3" s="1"/>
  <c r="P350" i="3"/>
  <c r="P349" i="3" s="1"/>
  <c r="O350" i="3"/>
  <c r="N350" i="3"/>
  <c r="M350" i="3"/>
  <c r="L350" i="3"/>
  <c r="L349" i="3" s="1"/>
  <c r="K350" i="3"/>
  <c r="K349" i="3" s="1"/>
  <c r="J350" i="3"/>
  <c r="AK349" i="3"/>
  <c r="AH349" i="3"/>
  <c r="AG349" i="3"/>
  <c r="AF349" i="3"/>
  <c r="AD349" i="3"/>
  <c r="AC349" i="3"/>
  <c r="Z349" i="3"/>
  <c r="U349" i="3"/>
  <c r="S349" i="3"/>
  <c r="R349" i="3"/>
  <c r="O349" i="3"/>
  <c r="N349" i="3"/>
  <c r="M349" i="3"/>
  <c r="J349" i="3"/>
  <c r="Y348" i="3"/>
  <c r="I348" i="3"/>
  <c r="Y347" i="3"/>
  <c r="I347" i="3"/>
  <c r="Y346" i="3"/>
  <c r="I346" i="3"/>
  <c r="AL345" i="3"/>
  <c r="AL344" i="3" s="1"/>
  <c r="AK345" i="3"/>
  <c r="AJ345" i="3"/>
  <c r="AI345" i="3"/>
  <c r="AH345" i="3"/>
  <c r="AH344" i="3" s="1"/>
  <c r="AG345" i="3"/>
  <c r="AG344" i="3" s="1"/>
  <c r="AG343" i="3" s="1"/>
  <c r="AG342" i="3" s="1"/>
  <c r="AG341" i="3" s="1"/>
  <c r="AG340" i="3" s="1"/>
  <c r="AF345" i="3"/>
  <c r="AE345" i="3"/>
  <c r="AD345" i="3"/>
  <c r="AD344" i="3" s="1"/>
  <c r="AC345" i="3"/>
  <c r="AB345" i="3"/>
  <c r="AA345" i="3"/>
  <c r="Z345" i="3"/>
  <c r="Z344" i="3" s="1"/>
  <c r="Y345" i="3"/>
  <c r="X345" i="3"/>
  <c r="W345" i="3"/>
  <c r="V345" i="3"/>
  <c r="V344" i="3" s="1"/>
  <c r="U345" i="3"/>
  <c r="T345" i="3"/>
  <c r="S345" i="3"/>
  <c r="R345" i="3"/>
  <c r="Q345" i="3"/>
  <c r="Q344" i="3" s="1"/>
  <c r="Q343" i="3" s="1"/>
  <c r="Q342" i="3" s="1"/>
  <c r="Q341" i="3" s="1"/>
  <c r="Q340" i="3" s="1"/>
  <c r="P345" i="3"/>
  <c r="O345" i="3"/>
  <c r="N345" i="3"/>
  <c r="N344" i="3" s="1"/>
  <c r="M345" i="3"/>
  <c r="L345" i="3"/>
  <c r="K345" i="3"/>
  <c r="J345" i="3"/>
  <c r="I345" i="3"/>
  <c r="AK344" i="3"/>
  <c r="AJ344" i="3"/>
  <c r="AJ343" i="3" s="1"/>
  <c r="AI344" i="3"/>
  <c r="AF344" i="3"/>
  <c r="AE344" i="3"/>
  <c r="AC344" i="3"/>
  <c r="AC343" i="3" s="1"/>
  <c r="AB344" i="3"/>
  <c r="AA344" i="3"/>
  <c r="AA343" i="3" s="1"/>
  <c r="AA342" i="3" s="1"/>
  <c r="AA341" i="3" s="1"/>
  <c r="AA340" i="3" s="1"/>
  <c r="X344" i="3"/>
  <c r="X343" i="3" s="1"/>
  <c r="X342" i="3" s="1"/>
  <c r="X341" i="3" s="1"/>
  <c r="X340" i="3" s="1"/>
  <c r="W344" i="3"/>
  <c r="U344" i="3"/>
  <c r="T344" i="3"/>
  <c r="S344" i="3"/>
  <c r="S343" i="3" s="1"/>
  <c r="S342" i="3" s="1"/>
  <c r="R344" i="3"/>
  <c r="R343" i="3" s="1"/>
  <c r="R342" i="3" s="1"/>
  <c r="R341" i="3" s="1"/>
  <c r="R340" i="3" s="1"/>
  <c r="P344" i="3"/>
  <c r="P343" i="3" s="1"/>
  <c r="O344" i="3"/>
  <c r="M344" i="3"/>
  <c r="M343" i="3" s="1"/>
  <c r="M342" i="3" s="1"/>
  <c r="M341" i="3" s="1"/>
  <c r="M340" i="3" s="1"/>
  <c r="L344" i="3"/>
  <c r="K344" i="3"/>
  <c r="J344" i="3"/>
  <c r="AL343" i="3"/>
  <c r="AL342" i="3" s="1"/>
  <c r="AL341" i="3" s="1"/>
  <c r="AL340" i="3" s="1"/>
  <c r="AK343" i="3"/>
  <c r="AI343" i="3"/>
  <c r="AI342" i="3" s="1"/>
  <c r="AI341" i="3" s="1"/>
  <c r="AI340" i="3" s="1"/>
  <c r="AH343" i="3"/>
  <c r="AF343" i="3"/>
  <c r="AE343" i="3"/>
  <c r="AE342" i="3" s="1"/>
  <c r="AE341" i="3" s="1"/>
  <c r="AE340" i="3" s="1"/>
  <c r="AD343" i="3"/>
  <c r="AD342" i="3" s="1"/>
  <c r="AD341" i="3" s="1"/>
  <c r="AD340" i="3" s="1"/>
  <c r="AB343" i="3"/>
  <c r="Z343" i="3"/>
  <c r="W343" i="3"/>
  <c r="W342" i="3" s="1"/>
  <c r="W341" i="3" s="1"/>
  <c r="W340" i="3" s="1"/>
  <c r="V343" i="3"/>
  <c r="V342" i="3" s="1"/>
  <c r="V341" i="3" s="1"/>
  <c r="V340" i="3" s="1"/>
  <c r="U343" i="3"/>
  <c r="T343" i="3"/>
  <c r="O343" i="3"/>
  <c r="O342" i="3" s="1"/>
  <c r="O341" i="3" s="1"/>
  <c r="O340" i="3" s="1"/>
  <c r="N343" i="3"/>
  <c r="N342" i="3" s="1"/>
  <c r="N341" i="3" s="1"/>
  <c r="N340" i="3" s="1"/>
  <c r="L343" i="3"/>
  <c r="K343" i="3"/>
  <c r="K342" i="3" s="1"/>
  <c r="AK342" i="3"/>
  <c r="AK341" i="3" s="1"/>
  <c r="AK340" i="3" s="1"/>
  <c r="AF342" i="3"/>
  <c r="AC342" i="3"/>
  <c r="AC341" i="3" s="1"/>
  <c r="AC340" i="3" s="1"/>
  <c r="U342" i="3"/>
  <c r="U341" i="3" s="1"/>
  <c r="U340" i="3" s="1"/>
  <c r="T342" i="3"/>
  <c r="T341" i="3" s="1"/>
  <c r="T340" i="3" s="1"/>
  <c r="L342" i="3"/>
  <c r="L341" i="3" s="1"/>
  <c r="L340" i="3" s="1"/>
  <c r="AF341" i="3"/>
  <c r="S341" i="3"/>
  <c r="S340" i="3" s="1"/>
  <c r="K341" i="3"/>
  <c r="K340" i="3" s="1"/>
  <c r="AF340" i="3"/>
  <c r="Y339" i="3"/>
  <c r="I339" i="3"/>
  <c r="AL338" i="3"/>
  <c r="AK338" i="3"/>
  <c r="AK337" i="3" s="1"/>
  <c r="AK332" i="3" s="1"/>
  <c r="AJ338" i="3"/>
  <c r="AI338" i="3"/>
  <c r="AH338" i="3"/>
  <c r="AG338" i="3"/>
  <c r="AG337" i="3" s="1"/>
  <c r="AF338" i="3"/>
  <c r="AF337" i="3" s="1"/>
  <c r="AF332" i="3" s="1"/>
  <c r="AE338" i="3"/>
  <c r="AD338" i="3"/>
  <c r="AC338" i="3"/>
  <c r="AC337" i="3" s="1"/>
  <c r="AC332" i="3" s="1"/>
  <c r="AB338" i="3"/>
  <c r="AA338" i="3"/>
  <c r="Z338" i="3"/>
  <c r="Y338" i="3"/>
  <c r="X338" i="3"/>
  <c r="X337" i="3" s="1"/>
  <c r="X332" i="3" s="1"/>
  <c r="W338" i="3"/>
  <c r="V338" i="3"/>
  <c r="U338" i="3"/>
  <c r="U337" i="3" s="1"/>
  <c r="U332" i="3" s="1"/>
  <c r="T338" i="3"/>
  <c r="S338" i="3"/>
  <c r="R338" i="3"/>
  <c r="Q338" i="3"/>
  <c r="Q337" i="3" s="1"/>
  <c r="Q332" i="3" s="1"/>
  <c r="P338" i="3"/>
  <c r="P337" i="3" s="1"/>
  <c r="P332" i="3" s="1"/>
  <c r="O338" i="3"/>
  <c r="N338" i="3"/>
  <c r="M338" i="3"/>
  <c r="M337" i="3" s="1"/>
  <c r="M332" i="3" s="1"/>
  <c r="L338" i="3"/>
  <c r="K338" i="3"/>
  <c r="J338" i="3"/>
  <c r="I338" i="3"/>
  <c r="AL337" i="3"/>
  <c r="AL332" i="3" s="1"/>
  <c r="AJ337" i="3"/>
  <c r="AJ332" i="3" s="1"/>
  <c r="AI337" i="3"/>
  <c r="AH337" i="3"/>
  <c r="AE337" i="3"/>
  <c r="AD337" i="3"/>
  <c r="AD332" i="3" s="1"/>
  <c r="AB337" i="3"/>
  <c r="AB332" i="3" s="1"/>
  <c r="AA337" i="3"/>
  <c r="Z337" i="3"/>
  <c r="W337" i="3"/>
  <c r="V337" i="3"/>
  <c r="V332" i="3" s="1"/>
  <c r="T337" i="3"/>
  <c r="T332" i="3" s="1"/>
  <c r="S337" i="3"/>
  <c r="R337" i="3"/>
  <c r="O337" i="3"/>
  <c r="N337" i="3"/>
  <c r="N332" i="3" s="1"/>
  <c r="L337" i="3"/>
  <c r="L332" i="3" s="1"/>
  <c r="K337" i="3"/>
  <c r="J337" i="3"/>
  <c r="Y336" i="3"/>
  <c r="I336" i="3"/>
  <c r="AK335" i="3"/>
  <c r="AJ335" i="3"/>
  <c r="AI335" i="3"/>
  <c r="AH335" i="3"/>
  <c r="AG335" i="3"/>
  <c r="AF335" i="3"/>
  <c r="AE335" i="3"/>
  <c r="AD335" i="3"/>
  <c r="AC335" i="3"/>
  <c r="AB335" i="3"/>
  <c r="AA335" i="3"/>
  <c r="Z335" i="3"/>
  <c r="Y335" i="3" s="1"/>
  <c r="U335" i="3"/>
  <c r="T335" i="3"/>
  <c r="S335" i="3"/>
  <c r="R335" i="3"/>
  <c r="Q335" i="3"/>
  <c r="P335" i="3"/>
  <c r="O335" i="3"/>
  <c r="N335" i="3"/>
  <c r="M335" i="3"/>
  <c r="L335" i="3"/>
  <c r="K335" i="3"/>
  <c r="J335" i="3"/>
  <c r="Y334" i="3"/>
  <c r="I334" i="3"/>
  <c r="AL333" i="3"/>
  <c r="AK333" i="3"/>
  <c r="AJ333" i="3"/>
  <c r="AI333" i="3"/>
  <c r="AI332" i="3" s="1"/>
  <c r="AH333" i="3"/>
  <c r="AH332" i="3" s="1"/>
  <c r="AG333" i="3"/>
  <c r="AF333" i="3"/>
  <c r="AE333" i="3"/>
  <c r="AE332" i="3" s="1"/>
  <c r="AD333" i="3"/>
  <c r="AC333" i="3"/>
  <c r="AB333" i="3"/>
  <c r="AA333" i="3"/>
  <c r="AA332" i="3" s="1"/>
  <c r="Z333" i="3"/>
  <c r="Y333" i="3" s="1"/>
  <c r="X333" i="3"/>
  <c r="W333" i="3"/>
  <c r="V333" i="3"/>
  <c r="U333" i="3"/>
  <c r="T333" i="3"/>
  <c r="S333" i="3"/>
  <c r="R333" i="3"/>
  <c r="R332" i="3" s="1"/>
  <c r="Q333" i="3"/>
  <c r="P333" i="3"/>
  <c r="O333" i="3"/>
  <c r="O332" i="3" s="1"/>
  <c r="N333" i="3"/>
  <c r="M333" i="3"/>
  <c r="L333" i="3"/>
  <c r="K333" i="3"/>
  <c r="J333" i="3"/>
  <c r="I333" i="3" s="1"/>
  <c r="AG332" i="3"/>
  <c r="AG322" i="3" s="1"/>
  <c r="AG321" i="3" s="1"/>
  <c r="AG315" i="3" s="1"/>
  <c r="Y331" i="3"/>
  <c r="I331" i="3"/>
  <c r="Y330" i="3"/>
  <c r="I330" i="3"/>
  <c r="AL329" i="3"/>
  <c r="AK329" i="3"/>
  <c r="AJ329" i="3"/>
  <c r="AI329" i="3"/>
  <c r="AH329" i="3"/>
  <c r="AH324" i="3" s="1"/>
  <c r="AH323" i="3" s="1"/>
  <c r="AG329" i="3"/>
  <c r="AG324" i="3" s="1"/>
  <c r="AF329" i="3"/>
  <c r="AF324" i="3" s="1"/>
  <c r="AF323" i="3" s="1"/>
  <c r="AF322" i="3" s="1"/>
  <c r="AF321" i="3" s="1"/>
  <c r="AE329" i="3"/>
  <c r="AD329" i="3"/>
  <c r="AC329" i="3"/>
  <c r="AB329" i="3"/>
  <c r="AA329" i="3"/>
  <c r="Z329" i="3"/>
  <c r="Z324" i="3" s="1"/>
  <c r="Y329" i="3"/>
  <c r="X329" i="3"/>
  <c r="X324" i="3" s="1"/>
  <c r="X323" i="3" s="1"/>
  <c r="X322" i="3" s="1"/>
  <c r="X321" i="3" s="1"/>
  <c r="X315" i="3" s="1"/>
  <c r="W329" i="3"/>
  <c r="V329" i="3"/>
  <c r="U329" i="3"/>
  <c r="T329" i="3"/>
  <c r="S329" i="3"/>
  <c r="R329" i="3"/>
  <c r="R324" i="3" s="1"/>
  <c r="R323" i="3" s="1"/>
  <c r="Q329" i="3"/>
  <c r="Q324" i="3" s="1"/>
  <c r="Q323" i="3" s="1"/>
  <c r="P329" i="3"/>
  <c r="P324" i="3" s="1"/>
  <c r="P323" i="3" s="1"/>
  <c r="P322" i="3" s="1"/>
  <c r="P321" i="3" s="1"/>
  <c r="O329" i="3"/>
  <c r="N329" i="3"/>
  <c r="M329" i="3"/>
  <c r="L329" i="3"/>
  <c r="K329" i="3"/>
  <c r="J329" i="3"/>
  <c r="J324" i="3" s="1"/>
  <c r="I329" i="3"/>
  <c r="Y328" i="3"/>
  <c r="I328" i="3"/>
  <c r="Y327" i="3"/>
  <c r="I327" i="3"/>
  <c r="Y326" i="3"/>
  <c r="I326" i="3"/>
  <c r="AL325" i="3"/>
  <c r="AL324" i="3" s="1"/>
  <c r="AL323" i="3" s="1"/>
  <c r="AL322" i="3" s="1"/>
  <c r="AL321" i="3" s="1"/>
  <c r="AL315" i="3" s="1"/>
  <c r="AK325" i="3"/>
  <c r="AJ325" i="3"/>
  <c r="AI325" i="3"/>
  <c r="AH325" i="3"/>
  <c r="AG325" i="3"/>
  <c r="AF325" i="3"/>
  <c r="AE325" i="3"/>
  <c r="AE324" i="3" s="1"/>
  <c r="AE323" i="3" s="1"/>
  <c r="AD325" i="3"/>
  <c r="AD324" i="3" s="1"/>
  <c r="AD323" i="3" s="1"/>
  <c r="AD322" i="3" s="1"/>
  <c r="AD321" i="3" s="1"/>
  <c r="AC325" i="3"/>
  <c r="AC324" i="3" s="1"/>
  <c r="AC323" i="3" s="1"/>
  <c r="AB325" i="3"/>
  <c r="AA325" i="3"/>
  <c r="Z325" i="3"/>
  <c r="Y325" i="3" s="1"/>
  <c r="X325" i="3"/>
  <c r="W325" i="3"/>
  <c r="W324" i="3" s="1"/>
  <c r="W323" i="3" s="1"/>
  <c r="V325" i="3"/>
  <c r="V324" i="3" s="1"/>
  <c r="V323" i="3" s="1"/>
  <c r="U325" i="3"/>
  <c r="T325" i="3"/>
  <c r="S325" i="3"/>
  <c r="R325" i="3"/>
  <c r="Q325" i="3"/>
  <c r="P325" i="3"/>
  <c r="O325" i="3"/>
  <c r="O324" i="3" s="1"/>
  <c r="O323" i="3" s="1"/>
  <c r="O322" i="3" s="1"/>
  <c r="O321" i="3" s="1"/>
  <c r="N325" i="3"/>
  <c r="N324" i="3" s="1"/>
  <c r="N323" i="3" s="1"/>
  <c r="M325" i="3"/>
  <c r="M324" i="3" s="1"/>
  <c r="M323" i="3" s="1"/>
  <c r="L325" i="3"/>
  <c r="K325" i="3"/>
  <c r="J325" i="3"/>
  <c r="I325" i="3" s="1"/>
  <c r="AK324" i="3"/>
  <c r="AK323" i="3" s="1"/>
  <c r="AJ324" i="3"/>
  <c r="AJ323" i="3" s="1"/>
  <c r="AI324" i="3"/>
  <c r="AB324" i="3"/>
  <c r="AB323" i="3" s="1"/>
  <c r="AB322" i="3" s="1"/>
  <c r="AB321" i="3" s="1"/>
  <c r="AB315" i="3" s="1"/>
  <c r="AA324" i="3"/>
  <c r="U324" i="3"/>
  <c r="U323" i="3" s="1"/>
  <c r="T324" i="3"/>
  <c r="T323" i="3" s="1"/>
  <c r="S324" i="3"/>
  <c r="S323" i="3" s="1"/>
  <c r="L324" i="3"/>
  <c r="L323" i="3" s="1"/>
  <c r="L322" i="3" s="1"/>
  <c r="L321" i="3" s="1"/>
  <c r="K324" i="3"/>
  <c r="AI323" i="3"/>
  <c r="AG323" i="3"/>
  <c r="AA323" i="3"/>
  <c r="AA322" i="3" s="1"/>
  <c r="AA321" i="3" s="1"/>
  <c r="K323" i="3"/>
  <c r="AE322" i="3"/>
  <c r="Q322" i="3"/>
  <c r="Q321" i="3" s="1"/>
  <c r="Q315" i="3" s="1"/>
  <c r="AE321" i="3"/>
  <c r="Y320" i="3"/>
  <c r="I320" i="3"/>
  <c r="AK319" i="3"/>
  <c r="AK318" i="3" s="1"/>
  <c r="AK317" i="3" s="1"/>
  <c r="AK316" i="3" s="1"/>
  <c r="AJ319" i="3"/>
  <c r="AJ318" i="3" s="1"/>
  <c r="AJ317" i="3" s="1"/>
  <c r="AI319" i="3"/>
  <c r="AI318" i="3" s="1"/>
  <c r="AI317" i="3" s="1"/>
  <c r="AI316" i="3" s="1"/>
  <c r="AH319" i="3"/>
  <c r="AH318" i="3" s="1"/>
  <c r="AG319" i="3"/>
  <c r="AG318" i="3" s="1"/>
  <c r="AG317" i="3" s="1"/>
  <c r="AG316" i="3" s="1"/>
  <c r="AF319" i="3"/>
  <c r="AE319" i="3"/>
  <c r="AD319" i="3"/>
  <c r="AC319" i="3"/>
  <c r="AC318" i="3" s="1"/>
  <c r="AC317" i="3" s="1"/>
  <c r="AC316" i="3" s="1"/>
  <c r="AB319" i="3"/>
  <c r="AB318" i="3" s="1"/>
  <c r="AB317" i="3" s="1"/>
  <c r="AA319" i="3"/>
  <c r="AA318" i="3" s="1"/>
  <c r="AA317" i="3" s="1"/>
  <c r="AA316" i="3" s="1"/>
  <c r="Z319" i="3"/>
  <c r="Y319" i="3" s="1"/>
  <c r="U319" i="3"/>
  <c r="T319" i="3"/>
  <c r="S319" i="3"/>
  <c r="R319" i="3"/>
  <c r="R318" i="3" s="1"/>
  <c r="R317" i="3" s="1"/>
  <c r="R316" i="3" s="1"/>
  <c r="Q319" i="3"/>
  <c r="Q318" i="3" s="1"/>
  <c r="Q317" i="3" s="1"/>
  <c r="Q316" i="3" s="1"/>
  <c r="P319" i="3"/>
  <c r="P318" i="3" s="1"/>
  <c r="P317" i="3" s="1"/>
  <c r="O319" i="3"/>
  <c r="O318" i="3" s="1"/>
  <c r="O317" i="3" s="1"/>
  <c r="O316" i="3" s="1"/>
  <c r="N319" i="3"/>
  <c r="N318" i="3" s="1"/>
  <c r="N317" i="3" s="1"/>
  <c r="N316" i="3" s="1"/>
  <c r="M319" i="3"/>
  <c r="L319" i="3"/>
  <c r="K319" i="3"/>
  <c r="J319" i="3"/>
  <c r="J318" i="3" s="1"/>
  <c r="I319" i="3"/>
  <c r="AF318" i="3"/>
  <c r="AE318" i="3"/>
  <c r="AE317" i="3" s="1"/>
  <c r="AE316" i="3" s="1"/>
  <c r="AD318" i="3"/>
  <c r="AD317" i="3" s="1"/>
  <c r="AD316" i="3" s="1"/>
  <c r="AD315" i="3" s="1"/>
  <c r="U318" i="3"/>
  <c r="U317" i="3" s="1"/>
  <c r="U316" i="3" s="1"/>
  <c r="T318" i="3"/>
  <c r="T317" i="3" s="1"/>
  <c r="T316" i="3" s="1"/>
  <c r="S318" i="3"/>
  <c r="S317" i="3" s="1"/>
  <c r="S316" i="3" s="1"/>
  <c r="M318" i="3"/>
  <c r="L318" i="3"/>
  <c r="L317" i="3" s="1"/>
  <c r="L316" i="3" s="1"/>
  <c r="K318" i="3"/>
  <c r="K317" i="3" s="1"/>
  <c r="K316" i="3" s="1"/>
  <c r="AH317" i="3"/>
  <c r="AH316" i="3" s="1"/>
  <c r="AF317" i="3"/>
  <c r="AF316" i="3" s="1"/>
  <c r="M317" i="3"/>
  <c r="M316" i="3" s="1"/>
  <c r="AJ316" i="3"/>
  <c r="AB316" i="3"/>
  <c r="P316" i="3"/>
  <c r="I314" i="3"/>
  <c r="AK313" i="3"/>
  <c r="AJ313" i="3"/>
  <c r="AI313" i="3"/>
  <c r="AI312" i="3" s="1"/>
  <c r="AI311" i="3" s="1"/>
  <c r="AH313" i="3"/>
  <c r="AH312" i="3" s="1"/>
  <c r="AH311" i="3" s="1"/>
  <c r="AG313" i="3"/>
  <c r="AG312" i="3" s="1"/>
  <c r="AG311" i="3" s="1"/>
  <c r="AF313" i="3"/>
  <c r="AF312" i="3" s="1"/>
  <c r="AF311" i="3" s="1"/>
  <c r="AE313" i="3"/>
  <c r="AD313" i="3"/>
  <c r="AC313" i="3"/>
  <c r="AB313" i="3"/>
  <c r="AB312" i="3" s="1"/>
  <c r="AB311" i="3" s="1"/>
  <c r="AA313" i="3"/>
  <c r="AA312" i="3" s="1"/>
  <c r="AA311" i="3" s="1"/>
  <c r="Z313" i="3"/>
  <c r="Z312" i="3" s="1"/>
  <c r="Z311" i="3" s="1"/>
  <c r="U313" i="3"/>
  <c r="U312" i="3" s="1"/>
  <c r="U311" i="3" s="1"/>
  <c r="T313" i="3"/>
  <c r="T312" i="3" s="1"/>
  <c r="T311" i="3" s="1"/>
  <c r="S313" i="3"/>
  <c r="R313" i="3"/>
  <c r="Q313" i="3"/>
  <c r="P313" i="3"/>
  <c r="P312" i="3" s="1"/>
  <c r="P311" i="3" s="1"/>
  <c r="O313" i="3"/>
  <c r="N313" i="3"/>
  <c r="N312" i="3" s="1"/>
  <c r="M313" i="3"/>
  <c r="M312" i="3" s="1"/>
  <c r="M311" i="3" s="1"/>
  <c r="L313" i="3"/>
  <c r="L312" i="3" s="1"/>
  <c r="L311" i="3" s="1"/>
  <c r="K313" i="3"/>
  <c r="J313" i="3"/>
  <c r="AK312" i="3"/>
  <c r="AK311" i="3" s="1"/>
  <c r="AJ312" i="3"/>
  <c r="AJ311" i="3" s="1"/>
  <c r="AE312" i="3"/>
  <c r="AD312" i="3"/>
  <c r="AC312" i="3"/>
  <c r="S312" i="3"/>
  <c r="R312" i="3"/>
  <c r="Q312" i="3"/>
  <c r="Q311" i="3" s="1"/>
  <c r="K312" i="3"/>
  <c r="J312" i="3"/>
  <c r="AE311" i="3"/>
  <c r="AD311" i="3"/>
  <c r="AC311" i="3"/>
  <c r="S311" i="3"/>
  <c r="R311" i="3"/>
  <c r="K311" i="3"/>
  <c r="J311" i="3"/>
  <c r="Y310" i="3"/>
  <c r="I310" i="3"/>
  <c r="Y309" i="3"/>
  <c r="I309" i="3"/>
  <c r="Y308" i="3"/>
  <c r="I308" i="3"/>
  <c r="AL307" i="3"/>
  <c r="AL306" i="3" s="1"/>
  <c r="AL302" i="3" s="1"/>
  <c r="AL298" i="3" s="1"/>
  <c r="AL297" i="3" s="1"/>
  <c r="AK307" i="3"/>
  <c r="AJ307" i="3"/>
  <c r="AI307" i="3"/>
  <c r="AH307" i="3"/>
  <c r="AG307" i="3"/>
  <c r="AF307" i="3"/>
  <c r="AE307" i="3"/>
  <c r="AE306" i="3" s="1"/>
  <c r="AD307" i="3"/>
  <c r="AD306" i="3" s="1"/>
  <c r="AC307" i="3"/>
  <c r="AC306" i="3" s="1"/>
  <c r="AB307" i="3"/>
  <c r="AA307" i="3"/>
  <c r="Z307" i="3"/>
  <c r="Y307" i="3" s="1"/>
  <c r="X307" i="3"/>
  <c r="W307" i="3"/>
  <c r="W306" i="3" s="1"/>
  <c r="V307" i="3"/>
  <c r="V306" i="3" s="1"/>
  <c r="V302" i="3" s="1"/>
  <c r="V298" i="3" s="1"/>
  <c r="V297" i="3" s="1"/>
  <c r="V296" i="3" s="1"/>
  <c r="U307" i="3"/>
  <c r="T307" i="3"/>
  <c r="T306" i="3" s="1"/>
  <c r="S307" i="3"/>
  <c r="R307" i="3"/>
  <c r="Q307" i="3"/>
  <c r="P307" i="3"/>
  <c r="O307" i="3"/>
  <c r="O306" i="3" s="1"/>
  <c r="N307" i="3"/>
  <c r="N306" i="3" s="1"/>
  <c r="N302" i="3" s="1"/>
  <c r="N298" i="3" s="1"/>
  <c r="N297" i="3" s="1"/>
  <c r="M307" i="3"/>
  <c r="L307" i="3"/>
  <c r="L306" i="3" s="1"/>
  <c r="K307" i="3"/>
  <c r="J307" i="3"/>
  <c r="I307" i="3" s="1"/>
  <c r="AK306" i="3"/>
  <c r="AJ306" i="3"/>
  <c r="AI306" i="3"/>
  <c r="AH306" i="3"/>
  <c r="AG306" i="3"/>
  <c r="AF306" i="3"/>
  <c r="AB306" i="3"/>
  <c r="AA306" i="3"/>
  <c r="Z306" i="3"/>
  <c r="X306" i="3"/>
  <c r="U306" i="3"/>
  <c r="S306" i="3"/>
  <c r="R306" i="3"/>
  <c r="Q306" i="3"/>
  <c r="P306" i="3"/>
  <c r="M306" i="3"/>
  <c r="K306" i="3"/>
  <c r="J306" i="3"/>
  <c r="Y305" i="3"/>
  <c r="I305" i="3"/>
  <c r="AL304" i="3"/>
  <c r="AK304" i="3"/>
  <c r="AK303" i="3" s="1"/>
  <c r="AK302" i="3" s="1"/>
  <c r="AK298" i="3" s="1"/>
  <c r="AK297" i="3" s="1"/>
  <c r="AK296" i="3" s="1"/>
  <c r="AJ304" i="3"/>
  <c r="AJ303" i="3" s="1"/>
  <c r="AJ302" i="3" s="1"/>
  <c r="AJ298" i="3" s="1"/>
  <c r="AJ297" i="3" s="1"/>
  <c r="AJ296" i="3" s="1"/>
  <c r="AI304" i="3"/>
  <c r="AH304" i="3"/>
  <c r="AH303" i="3" s="1"/>
  <c r="AH302" i="3" s="1"/>
  <c r="AH298" i="3" s="1"/>
  <c r="AH297" i="3" s="1"/>
  <c r="AH296" i="3" s="1"/>
  <c r="AG304" i="3"/>
  <c r="AF304" i="3"/>
  <c r="AE304" i="3"/>
  <c r="AD304" i="3"/>
  <c r="AC304" i="3"/>
  <c r="AC303" i="3" s="1"/>
  <c r="AC302" i="3" s="1"/>
  <c r="AB304" i="3"/>
  <c r="AB303" i="3" s="1"/>
  <c r="AB302" i="3" s="1"/>
  <c r="AB298" i="3" s="1"/>
  <c r="AB297" i="3" s="1"/>
  <c r="AB296" i="3" s="1"/>
  <c r="AA304" i="3"/>
  <c r="Z304" i="3"/>
  <c r="Z303" i="3" s="1"/>
  <c r="X304" i="3"/>
  <c r="W304" i="3"/>
  <c r="V304" i="3"/>
  <c r="U304" i="3"/>
  <c r="U303" i="3" s="1"/>
  <c r="U302" i="3" s="1"/>
  <c r="T304" i="3"/>
  <c r="T303" i="3" s="1"/>
  <c r="T302" i="3" s="1"/>
  <c r="T298" i="3" s="1"/>
  <c r="T297" i="3" s="1"/>
  <c r="T296" i="3" s="1"/>
  <c r="S304" i="3"/>
  <c r="S303" i="3" s="1"/>
  <c r="S302" i="3" s="1"/>
  <c r="S298" i="3" s="1"/>
  <c r="S297" i="3" s="1"/>
  <c r="S296" i="3" s="1"/>
  <c r="R304" i="3"/>
  <c r="Q304" i="3"/>
  <c r="P304" i="3"/>
  <c r="O304" i="3"/>
  <c r="N304" i="3"/>
  <c r="M304" i="3"/>
  <c r="M303" i="3" s="1"/>
  <c r="M302" i="3" s="1"/>
  <c r="M298" i="3" s="1"/>
  <c r="M297" i="3" s="1"/>
  <c r="M296" i="3" s="1"/>
  <c r="L304" i="3"/>
  <c r="L303" i="3" s="1"/>
  <c r="L302" i="3" s="1"/>
  <c r="L298" i="3" s="1"/>
  <c r="L297" i="3" s="1"/>
  <c r="L296" i="3" s="1"/>
  <c r="K304" i="3"/>
  <c r="J304" i="3"/>
  <c r="AL303" i="3"/>
  <c r="AI303" i="3"/>
  <c r="AI302" i="3" s="1"/>
  <c r="AG303" i="3"/>
  <c r="AG302" i="3" s="1"/>
  <c r="AF303" i="3"/>
  <c r="AF302" i="3" s="1"/>
  <c r="AF298" i="3" s="1"/>
  <c r="AE303" i="3"/>
  <c r="AE302" i="3" s="1"/>
  <c r="AE298" i="3" s="1"/>
  <c r="AE297" i="3" s="1"/>
  <c r="AD303" i="3"/>
  <c r="AA303" i="3"/>
  <c r="X303" i="3"/>
  <c r="X302" i="3" s="1"/>
  <c r="X298" i="3" s="1"/>
  <c r="W303" i="3"/>
  <c r="W302" i="3" s="1"/>
  <c r="W298" i="3" s="1"/>
  <c r="W297" i="3" s="1"/>
  <c r="V303" i="3"/>
  <c r="R303" i="3"/>
  <c r="Q303" i="3"/>
  <c r="P303" i="3"/>
  <c r="O303" i="3"/>
  <c r="N303" i="3"/>
  <c r="J303" i="3"/>
  <c r="J302" i="3" s="1"/>
  <c r="AD302" i="3"/>
  <c r="AD298" i="3" s="1"/>
  <c r="AD297" i="3" s="1"/>
  <c r="AD296" i="3" s="1"/>
  <c r="Q302" i="3"/>
  <c r="Q298" i="3" s="1"/>
  <c r="Q297" i="3" s="1"/>
  <c r="Q296" i="3" s="1"/>
  <c r="P302" i="3"/>
  <c r="P298" i="3" s="1"/>
  <c r="O302" i="3"/>
  <c r="O298" i="3" s="1"/>
  <c r="O297" i="3" s="1"/>
  <c r="Y301" i="3"/>
  <c r="I301" i="3"/>
  <c r="AK300" i="3"/>
  <c r="AK299" i="3" s="1"/>
  <c r="AJ300" i="3"/>
  <c r="AI300" i="3"/>
  <c r="AH300" i="3"/>
  <c r="AG300" i="3"/>
  <c r="AF300" i="3"/>
  <c r="AE300" i="3"/>
  <c r="AD300" i="3"/>
  <c r="AD299" i="3" s="1"/>
  <c r="AC300" i="3"/>
  <c r="AB300" i="3"/>
  <c r="AA300" i="3"/>
  <c r="Z300" i="3"/>
  <c r="U300" i="3"/>
  <c r="T300" i="3"/>
  <c r="S300" i="3"/>
  <c r="S299" i="3" s="1"/>
  <c r="R300" i="3"/>
  <c r="R299" i="3" s="1"/>
  <c r="Q300" i="3"/>
  <c r="P300" i="3"/>
  <c r="O300" i="3"/>
  <c r="N300" i="3"/>
  <c r="M300" i="3"/>
  <c r="L300" i="3"/>
  <c r="K300" i="3"/>
  <c r="K299" i="3" s="1"/>
  <c r="J300" i="3"/>
  <c r="AJ299" i="3"/>
  <c r="AI299" i="3"/>
  <c r="AH299" i="3"/>
  <c r="AG299" i="3"/>
  <c r="AF299" i="3"/>
  <c r="AE299" i="3"/>
  <c r="AB299" i="3"/>
  <c r="AA299" i="3"/>
  <c r="Z299" i="3"/>
  <c r="U299" i="3"/>
  <c r="T299" i="3"/>
  <c r="Q299" i="3"/>
  <c r="P299" i="3"/>
  <c r="O299" i="3"/>
  <c r="N299" i="3"/>
  <c r="M299" i="3"/>
  <c r="L299" i="3"/>
  <c r="AI298" i="3"/>
  <c r="AI297" i="3" s="1"/>
  <c r="AI296" i="3" s="1"/>
  <c r="AF297" i="3"/>
  <c r="X297" i="3"/>
  <c r="X296" i="3" s="1"/>
  <c r="P297" i="3"/>
  <c r="AL296" i="3"/>
  <c r="AF296" i="3"/>
  <c r="AE296" i="3"/>
  <c r="W296" i="3"/>
  <c r="P296" i="3"/>
  <c r="O296" i="3"/>
  <c r="N296" i="3"/>
  <c r="Y295" i="3"/>
  <c r="I295" i="3"/>
  <c r="Y294" i="3"/>
  <c r="I294" i="3"/>
  <c r="AL293" i="3"/>
  <c r="AK293" i="3"/>
  <c r="AK292" i="3" s="1"/>
  <c r="AJ293" i="3"/>
  <c r="AJ292" i="3" s="1"/>
  <c r="AI293" i="3"/>
  <c r="AI292" i="3" s="1"/>
  <c r="AI291" i="3" s="1"/>
  <c r="AI290" i="3" s="1"/>
  <c r="AI289" i="3" s="1"/>
  <c r="AH293" i="3"/>
  <c r="AH292" i="3" s="1"/>
  <c r="AH291" i="3" s="1"/>
  <c r="AH290" i="3" s="1"/>
  <c r="AH289" i="3" s="1"/>
  <c r="AG293" i="3"/>
  <c r="AG292" i="3" s="1"/>
  <c r="AG291" i="3" s="1"/>
  <c r="AG290" i="3" s="1"/>
  <c r="AF293" i="3"/>
  <c r="AE293" i="3"/>
  <c r="AD293" i="3"/>
  <c r="AC293" i="3"/>
  <c r="AC292" i="3" s="1"/>
  <c r="AB293" i="3"/>
  <c r="AB292" i="3" s="1"/>
  <c r="AB291" i="3" s="1"/>
  <c r="AB290" i="3" s="1"/>
  <c r="AB289" i="3" s="1"/>
  <c r="AA293" i="3"/>
  <c r="AA292" i="3" s="1"/>
  <c r="AA291" i="3" s="1"/>
  <c r="AA290" i="3" s="1"/>
  <c r="AA289" i="3" s="1"/>
  <c r="Z293" i="3"/>
  <c r="X293" i="3"/>
  <c r="W293" i="3"/>
  <c r="V293" i="3"/>
  <c r="U293" i="3"/>
  <c r="U292" i="3" s="1"/>
  <c r="U291" i="3" s="1"/>
  <c r="U290" i="3" s="1"/>
  <c r="U289" i="3" s="1"/>
  <c r="T293" i="3"/>
  <c r="T292" i="3" s="1"/>
  <c r="T291" i="3" s="1"/>
  <c r="T290" i="3" s="1"/>
  <c r="T289" i="3" s="1"/>
  <c r="S293" i="3"/>
  <c r="S292" i="3" s="1"/>
  <c r="S291" i="3" s="1"/>
  <c r="S290" i="3" s="1"/>
  <c r="S289" i="3" s="1"/>
  <c r="R293" i="3"/>
  <c r="R292" i="3" s="1"/>
  <c r="R291" i="3" s="1"/>
  <c r="R290" i="3" s="1"/>
  <c r="R289" i="3" s="1"/>
  <c r="Q293" i="3"/>
  <c r="Q292" i="3" s="1"/>
  <c r="Q291" i="3" s="1"/>
  <c r="Q290" i="3" s="1"/>
  <c r="P293" i="3"/>
  <c r="P292" i="3" s="1"/>
  <c r="P291" i="3" s="1"/>
  <c r="P290" i="3" s="1"/>
  <c r="P289" i="3" s="1"/>
  <c r="O293" i="3"/>
  <c r="N293" i="3"/>
  <c r="M293" i="3"/>
  <c r="M292" i="3" s="1"/>
  <c r="L293" i="3"/>
  <c r="L292" i="3" s="1"/>
  <c r="K293" i="3"/>
  <c r="K292" i="3" s="1"/>
  <c r="K291" i="3" s="1"/>
  <c r="K290" i="3" s="1"/>
  <c r="K289" i="3" s="1"/>
  <c r="J293" i="3"/>
  <c r="AL292" i="3"/>
  <c r="AL291" i="3" s="1"/>
  <c r="AL290" i="3" s="1"/>
  <c r="AL289" i="3" s="1"/>
  <c r="AF292" i="3"/>
  <c r="AF291" i="3" s="1"/>
  <c r="AF290" i="3" s="1"/>
  <c r="AE292" i="3"/>
  <c r="AE291" i="3" s="1"/>
  <c r="AE290" i="3" s="1"/>
  <c r="AE289" i="3" s="1"/>
  <c r="AD292" i="3"/>
  <c r="X292" i="3"/>
  <c r="X291" i="3" s="1"/>
  <c r="X290" i="3" s="1"/>
  <c r="X289" i="3" s="1"/>
  <c r="W292" i="3"/>
  <c r="W291" i="3" s="1"/>
  <c r="W290" i="3" s="1"/>
  <c r="W289" i="3" s="1"/>
  <c r="V292" i="3"/>
  <c r="V291" i="3" s="1"/>
  <c r="V290" i="3" s="1"/>
  <c r="V289" i="3" s="1"/>
  <c r="O292" i="3"/>
  <c r="O291" i="3" s="1"/>
  <c r="O290" i="3" s="1"/>
  <c r="O289" i="3" s="1"/>
  <c r="N292" i="3"/>
  <c r="AK291" i="3"/>
  <c r="AK290" i="3" s="1"/>
  <c r="AK289" i="3" s="1"/>
  <c r="AJ291" i="3"/>
  <c r="AD291" i="3"/>
  <c r="AD290" i="3" s="1"/>
  <c r="AD289" i="3" s="1"/>
  <c r="AC291" i="3"/>
  <c r="AC290" i="3" s="1"/>
  <c r="AC289" i="3" s="1"/>
  <c r="N291" i="3"/>
  <c r="N290" i="3" s="1"/>
  <c r="N289" i="3" s="1"/>
  <c r="M291" i="3"/>
  <c r="M290" i="3" s="1"/>
  <c r="M289" i="3" s="1"/>
  <c r="L291" i="3"/>
  <c r="L290" i="3" s="1"/>
  <c r="L289" i="3" s="1"/>
  <c r="AJ290" i="3"/>
  <c r="AJ289" i="3" s="1"/>
  <c r="AG289" i="3"/>
  <c r="AF289" i="3"/>
  <c r="Q289" i="3"/>
  <c r="Y288" i="3"/>
  <c r="I288" i="3"/>
  <c r="AL287" i="3"/>
  <c r="AK287" i="3"/>
  <c r="AJ287" i="3"/>
  <c r="AJ286" i="3" s="1"/>
  <c r="AI287" i="3"/>
  <c r="AI286" i="3" s="1"/>
  <c r="AI285" i="3" s="1"/>
  <c r="AH287" i="3"/>
  <c r="AH286" i="3" s="1"/>
  <c r="AH285" i="3" s="1"/>
  <c r="AH284" i="3" s="1"/>
  <c r="AH283" i="3" s="1"/>
  <c r="AG287" i="3"/>
  <c r="AG286" i="3" s="1"/>
  <c r="AG285" i="3" s="1"/>
  <c r="AG284" i="3" s="1"/>
  <c r="AF287" i="3"/>
  <c r="AE287" i="3"/>
  <c r="AD287" i="3"/>
  <c r="AC287" i="3"/>
  <c r="AB287" i="3"/>
  <c r="AB286" i="3" s="1"/>
  <c r="AA287" i="3"/>
  <c r="AA286" i="3" s="1"/>
  <c r="AA285" i="3" s="1"/>
  <c r="Z287" i="3"/>
  <c r="Z286" i="3" s="1"/>
  <c r="X287" i="3"/>
  <c r="X286" i="3" s="1"/>
  <c r="X285" i="3" s="1"/>
  <c r="X284" i="3" s="1"/>
  <c r="X283" i="3" s="1"/>
  <c r="W287" i="3"/>
  <c r="V287" i="3"/>
  <c r="U287" i="3"/>
  <c r="T287" i="3"/>
  <c r="T286" i="3" s="1"/>
  <c r="S287" i="3"/>
  <c r="S286" i="3" s="1"/>
  <c r="S285" i="3" s="1"/>
  <c r="R287" i="3"/>
  <c r="R286" i="3" s="1"/>
  <c r="R285" i="3" s="1"/>
  <c r="R284" i="3" s="1"/>
  <c r="R283" i="3" s="1"/>
  <c r="Q287" i="3"/>
  <c r="Q286" i="3" s="1"/>
  <c r="Q285" i="3" s="1"/>
  <c r="Q284" i="3" s="1"/>
  <c r="Q283" i="3" s="1"/>
  <c r="P287" i="3"/>
  <c r="O287" i="3"/>
  <c r="N287" i="3"/>
  <c r="M287" i="3"/>
  <c r="L287" i="3"/>
  <c r="L286" i="3" s="1"/>
  <c r="K287" i="3"/>
  <c r="K286" i="3" s="1"/>
  <c r="K285" i="3" s="1"/>
  <c r="J287" i="3"/>
  <c r="J286" i="3" s="1"/>
  <c r="AL286" i="3"/>
  <c r="AL285" i="3" s="1"/>
  <c r="AL284" i="3" s="1"/>
  <c r="AL283" i="3" s="1"/>
  <c r="AK286" i="3"/>
  <c r="AE286" i="3"/>
  <c r="AE285" i="3" s="1"/>
  <c r="AE284" i="3" s="1"/>
  <c r="AE283" i="3" s="1"/>
  <c r="AD286" i="3"/>
  <c r="AC286" i="3"/>
  <c r="W286" i="3"/>
  <c r="W285" i="3" s="1"/>
  <c r="W284" i="3" s="1"/>
  <c r="W283" i="3" s="1"/>
  <c r="V286" i="3"/>
  <c r="V285" i="3" s="1"/>
  <c r="V284" i="3" s="1"/>
  <c r="V283" i="3" s="1"/>
  <c r="U286" i="3"/>
  <c r="O286" i="3"/>
  <c r="O285" i="3" s="1"/>
  <c r="O284" i="3" s="1"/>
  <c r="O283" i="3" s="1"/>
  <c r="N286" i="3"/>
  <c r="M286" i="3"/>
  <c r="AK285" i="3"/>
  <c r="AK284" i="3" s="1"/>
  <c r="AK283" i="3" s="1"/>
  <c r="AJ285" i="3"/>
  <c r="AJ284" i="3" s="1"/>
  <c r="AJ283" i="3" s="1"/>
  <c r="AD285" i="3"/>
  <c r="AD284" i="3" s="1"/>
  <c r="AD283" i="3" s="1"/>
  <c r="AC285" i="3"/>
  <c r="AC284" i="3" s="1"/>
  <c r="AC283" i="3" s="1"/>
  <c r="AB285" i="3"/>
  <c r="AB284" i="3" s="1"/>
  <c r="AB283" i="3" s="1"/>
  <c r="U285" i="3"/>
  <c r="U284" i="3" s="1"/>
  <c r="U283" i="3" s="1"/>
  <c r="T285" i="3"/>
  <c r="N285" i="3"/>
  <c r="N284" i="3" s="1"/>
  <c r="N283" i="3" s="1"/>
  <c r="M285" i="3"/>
  <c r="M284" i="3" s="1"/>
  <c r="M283" i="3" s="1"/>
  <c r="L285" i="3"/>
  <c r="L284" i="3" s="1"/>
  <c r="L283" i="3" s="1"/>
  <c r="AI284" i="3"/>
  <c r="AI283" i="3" s="1"/>
  <c r="AA284" i="3"/>
  <c r="AA283" i="3" s="1"/>
  <c r="T284" i="3"/>
  <c r="T283" i="3" s="1"/>
  <c r="S284" i="3"/>
  <c r="S283" i="3" s="1"/>
  <c r="S266" i="3" s="1"/>
  <c r="K284" i="3"/>
  <c r="K283" i="3" s="1"/>
  <c r="AG283" i="3"/>
  <c r="Y282" i="3"/>
  <c r="I282" i="3"/>
  <c r="AK281" i="3"/>
  <c r="AJ281" i="3"/>
  <c r="AI281" i="3"/>
  <c r="AH281" i="3"/>
  <c r="AG281" i="3"/>
  <c r="AF281" i="3"/>
  <c r="AF280" i="3" s="1"/>
  <c r="AE281" i="3"/>
  <c r="AD281" i="3"/>
  <c r="AC281" i="3"/>
  <c r="AB281" i="3"/>
  <c r="AA281" i="3"/>
  <c r="Z281" i="3"/>
  <c r="U281" i="3"/>
  <c r="U280" i="3" s="1"/>
  <c r="T281" i="3"/>
  <c r="T280" i="3" s="1"/>
  <c r="S281" i="3"/>
  <c r="R281" i="3"/>
  <c r="Q281" i="3"/>
  <c r="P281" i="3"/>
  <c r="O281" i="3"/>
  <c r="N281" i="3"/>
  <c r="N280" i="3" s="1"/>
  <c r="M281" i="3"/>
  <c r="M280" i="3" s="1"/>
  <c r="L281" i="3"/>
  <c r="L280" i="3" s="1"/>
  <c r="K281" i="3"/>
  <c r="J281" i="3"/>
  <c r="AK280" i="3"/>
  <c r="AJ280" i="3"/>
  <c r="AI280" i="3"/>
  <c r="AH280" i="3"/>
  <c r="AG280" i="3"/>
  <c r="AD280" i="3"/>
  <c r="AC280" i="3"/>
  <c r="AB280" i="3"/>
  <c r="AA280" i="3"/>
  <c r="Z280" i="3"/>
  <c r="S280" i="3"/>
  <c r="R280" i="3"/>
  <c r="Q280" i="3"/>
  <c r="P280" i="3"/>
  <c r="O280" i="3"/>
  <c r="K280" i="3"/>
  <c r="J280" i="3"/>
  <c r="Y279" i="3"/>
  <c r="I279" i="3"/>
  <c r="AL278" i="3"/>
  <c r="AL277" i="3" s="1"/>
  <c r="AL276" i="3" s="1"/>
  <c r="AL275" i="3" s="1"/>
  <c r="AK278" i="3"/>
  <c r="AJ278" i="3"/>
  <c r="AI278" i="3"/>
  <c r="AH278" i="3"/>
  <c r="AH277" i="3" s="1"/>
  <c r="AG278" i="3"/>
  <c r="AG277" i="3" s="1"/>
  <c r="AG276" i="3" s="1"/>
  <c r="AG275" i="3" s="1"/>
  <c r="AF278" i="3"/>
  <c r="AE278" i="3"/>
  <c r="AE277" i="3" s="1"/>
  <c r="AE276" i="3" s="1"/>
  <c r="AD278" i="3"/>
  <c r="AD277" i="3" s="1"/>
  <c r="AD276" i="3" s="1"/>
  <c r="AD275" i="3" s="1"/>
  <c r="AD267" i="3" s="1"/>
  <c r="AC278" i="3"/>
  <c r="AB278" i="3"/>
  <c r="AA278" i="3"/>
  <c r="Z278" i="3"/>
  <c r="X278" i="3"/>
  <c r="W278" i="3"/>
  <c r="W277" i="3" s="1"/>
  <c r="W276" i="3" s="1"/>
  <c r="W275" i="3" s="1"/>
  <c r="V278" i="3"/>
  <c r="V277" i="3" s="1"/>
  <c r="U278" i="3"/>
  <c r="T278" i="3"/>
  <c r="S278" i="3"/>
  <c r="R278" i="3"/>
  <c r="R277" i="3" s="1"/>
  <c r="Q278" i="3"/>
  <c r="Q277" i="3" s="1"/>
  <c r="Q276" i="3" s="1"/>
  <c r="Q275" i="3" s="1"/>
  <c r="P278" i="3"/>
  <c r="P277" i="3" s="1"/>
  <c r="P276" i="3" s="1"/>
  <c r="P275" i="3" s="1"/>
  <c r="O278" i="3"/>
  <c r="O277" i="3" s="1"/>
  <c r="O276" i="3" s="1"/>
  <c r="O275" i="3" s="1"/>
  <c r="N278" i="3"/>
  <c r="N277" i="3" s="1"/>
  <c r="N276" i="3" s="1"/>
  <c r="N275" i="3" s="1"/>
  <c r="M278" i="3"/>
  <c r="L278" i="3"/>
  <c r="K278" i="3"/>
  <c r="J278" i="3"/>
  <c r="AK277" i="3"/>
  <c r="AK276" i="3" s="1"/>
  <c r="AK275" i="3" s="1"/>
  <c r="AJ277" i="3"/>
  <c r="AI277" i="3"/>
  <c r="AF277" i="3"/>
  <c r="AF276" i="3" s="1"/>
  <c r="AF275" i="3" s="1"/>
  <c r="AC277" i="3"/>
  <c r="AC276" i="3" s="1"/>
  <c r="AC275" i="3" s="1"/>
  <c r="AB277" i="3"/>
  <c r="AB276" i="3" s="1"/>
  <c r="AB275" i="3" s="1"/>
  <c r="AA277" i="3"/>
  <c r="X277" i="3"/>
  <c r="X276" i="3" s="1"/>
  <c r="U277" i="3"/>
  <c r="U276" i="3" s="1"/>
  <c r="T277" i="3"/>
  <c r="T276" i="3" s="1"/>
  <c r="T275" i="3" s="1"/>
  <c r="S277" i="3"/>
  <c r="M277" i="3"/>
  <c r="M276" i="3" s="1"/>
  <c r="L277" i="3"/>
  <c r="L276" i="3" s="1"/>
  <c r="L275" i="3" s="1"/>
  <c r="K277" i="3"/>
  <c r="AJ276" i="3"/>
  <c r="AJ275" i="3" s="1"/>
  <c r="AI276" i="3"/>
  <c r="AH276" i="3"/>
  <c r="AA276" i="3"/>
  <c r="AA275" i="3" s="1"/>
  <c r="V276" i="3"/>
  <c r="V275" i="3" s="1"/>
  <c r="S276" i="3"/>
  <c r="S275" i="3" s="1"/>
  <c r="R276" i="3"/>
  <c r="K276" i="3"/>
  <c r="K275" i="3" s="1"/>
  <c r="AH275" i="3"/>
  <c r="X275" i="3"/>
  <c r="R275" i="3"/>
  <c r="R267" i="3" s="1"/>
  <c r="Y274" i="3"/>
  <c r="I274" i="3"/>
  <c r="Y273" i="3"/>
  <c r="I273" i="3"/>
  <c r="Y272" i="3"/>
  <c r="I272" i="3"/>
  <c r="AL271" i="3"/>
  <c r="AK271" i="3"/>
  <c r="AK270" i="3" s="1"/>
  <c r="AK269" i="3" s="1"/>
  <c r="AK268" i="3" s="1"/>
  <c r="AK267" i="3" s="1"/>
  <c r="AK266" i="3" s="1"/>
  <c r="AJ271" i="3"/>
  <c r="AJ270" i="3" s="1"/>
  <c r="AJ269" i="3" s="1"/>
  <c r="AJ268" i="3" s="1"/>
  <c r="AI271" i="3"/>
  <c r="AH271" i="3"/>
  <c r="AG271" i="3"/>
  <c r="AF271" i="3"/>
  <c r="AF270" i="3" s="1"/>
  <c r="AE271" i="3"/>
  <c r="AE270" i="3" s="1"/>
  <c r="AE269" i="3" s="1"/>
  <c r="AE268" i="3" s="1"/>
  <c r="AD271" i="3"/>
  <c r="AC271" i="3"/>
  <c r="AC270" i="3" s="1"/>
  <c r="AC269" i="3" s="1"/>
  <c r="AC268" i="3" s="1"/>
  <c r="AB271" i="3"/>
  <c r="AA271" i="3"/>
  <c r="Z271" i="3"/>
  <c r="Y271" i="3" s="1"/>
  <c r="X271" i="3"/>
  <c r="X270" i="3" s="1"/>
  <c r="W271" i="3"/>
  <c r="W270" i="3" s="1"/>
  <c r="W269" i="3" s="1"/>
  <c r="V271" i="3"/>
  <c r="V270" i="3" s="1"/>
  <c r="V269" i="3" s="1"/>
  <c r="V268" i="3" s="1"/>
  <c r="V267" i="3" s="1"/>
  <c r="U271" i="3"/>
  <c r="U270" i="3" s="1"/>
  <c r="U269" i="3" s="1"/>
  <c r="U268" i="3" s="1"/>
  <c r="T271" i="3"/>
  <c r="T270" i="3" s="1"/>
  <c r="T269" i="3" s="1"/>
  <c r="T268" i="3" s="1"/>
  <c r="S271" i="3"/>
  <c r="R271" i="3"/>
  <c r="Q271" i="3"/>
  <c r="P271" i="3"/>
  <c r="P270" i="3" s="1"/>
  <c r="O271" i="3"/>
  <c r="O270" i="3" s="1"/>
  <c r="O269" i="3" s="1"/>
  <c r="O268" i="3" s="1"/>
  <c r="O267" i="3" s="1"/>
  <c r="O266" i="3" s="1"/>
  <c r="N271" i="3"/>
  <c r="M271" i="3"/>
  <c r="M270" i="3" s="1"/>
  <c r="M269" i="3" s="1"/>
  <c r="M268" i="3" s="1"/>
  <c r="L271" i="3"/>
  <c r="K271" i="3"/>
  <c r="J271" i="3"/>
  <c r="I271" i="3" s="1"/>
  <c r="AL270" i="3"/>
  <c r="AL269" i="3" s="1"/>
  <c r="AL268" i="3" s="1"/>
  <c r="AI270" i="3"/>
  <c r="AI269" i="3" s="1"/>
  <c r="AI268" i="3" s="1"/>
  <c r="AH270" i="3"/>
  <c r="AG270" i="3"/>
  <c r="AD270" i="3"/>
  <c r="AD269" i="3" s="1"/>
  <c r="AB270" i="3"/>
  <c r="AA270" i="3"/>
  <c r="AA269" i="3" s="1"/>
  <c r="AA268" i="3" s="1"/>
  <c r="AA267" i="3" s="1"/>
  <c r="Z270" i="3"/>
  <c r="S270" i="3"/>
  <c r="S269" i="3" s="1"/>
  <c r="S268" i="3" s="1"/>
  <c r="S267" i="3" s="1"/>
  <c r="R270" i="3"/>
  <c r="Q270" i="3"/>
  <c r="N270" i="3"/>
  <c r="N269" i="3" s="1"/>
  <c r="N268" i="3" s="1"/>
  <c r="N267" i="3" s="1"/>
  <c r="N266" i="3" s="1"/>
  <c r="L270" i="3"/>
  <c r="L269" i="3" s="1"/>
  <c r="L268" i="3" s="1"/>
  <c r="L267" i="3" s="1"/>
  <c r="K270" i="3"/>
  <c r="K269" i="3" s="1"/>
  <c r="K268" i="3" s="1"/>
  <c r="K267" i="3" s="1"/>
  <c r="J270" i="3"/>
  <c r="AH269" i="3"/>
  <c r="AG269" i="3"/>
  <c r="AG268" i="3" s="1"/>
  <c r="AF269" i="3"/>
  <c r="AF268" i="3" s="1"/>
  <c r="AB269" i="3"/>
  <c r="AB268" i="3" s="1"/>
  <c r="Z269" i="3"/>
  <c r="X269" i="3"/>
  <c r="R269" i="3"/>
  <c r="Q269" i="3"/>
  <c r="Q268" i="3" s="1"/>
  <c r="P269" i="3"/>
  <c r="P268" i="3" s="1"/>
  <c r="J269" i="3"/>
  <c r="I269" i="3"/>
  <c r="AH268" i="3"/>
  <c r="AH267" i="3" s="1"/>
  <c r="AH266" i="3" s="1"/>
  <c r="AD268" i="3"/>
  <c r="X268" i="3"/>
  <c r="X267" i="3" s="1"/>
  <c r="W268" i="3"/>
  <c r="W267" i="3" s="1"/>
  <c r="W266" i="3" s="1"/>
  <c r="R268" i="3"/>
  <c r="J268" i="3"/>
  <c r="AC267" i="3"/>
  <c r="AB267" i="3"/>
  <c r="AB266" i="3" s="1"/>
  <c r="AD266" i="3"/>
  <c r="Y265" i="3"/>
  <c r="I265" i="3"/>
  <c r="AK264" i="3"/>
  <c r="AK263" i="3" s="1"/>
  <c r="AK262" i="3" s="1"/>
  <c r="AK261" i="3" s="1"/>
  <c r="AK260" i="3" s="1"/>
  <c r="AJ264" i="3"/>
  <c r="AI264" i="3"/>
  <c r="AH264" i="3"/>
  <c r="AH263" i="3" s="1"/>
  <c r="AH262" i="3" s="1"/>
  <c r="AG264" i="3"/>
  <c r="AF264" i="3"/>
  <c r="AE264" i="3"/>
  <c r="AD264" i="3"/>
  <c r="AC264" i="3"/>
  <c r="AB264" i="3"/>
  <c r="AB263" i="3" s="1"/>
  <c r="AA264" i="3"/>
  <c r="Z264" i="3"/>
  <c r="Z263" i="3" s="1"/>
  <c r="Z262" i="3" s="1"/>
  <c r="U264" i="3"/>
  <c r="T264" i="3"/>
  <c r="T263" i="3" s="1"/>
  <c r="T262" i="3" s="1"/>
  <c r="T261" i="3" s="1"/>
  <c r="T260" i="3" s="1"/>
  <c r="S264" i="3"/>
  <c r="R264" i="3"/>
  <c r="Q264" i="3"/>
  <c r="P264" i="3"/>
  <c r="O264" i="3"/>
  <c r="O263" i="3" s="1"/>
  <c r="O262" i="3" s="1"/>
  <c r="N264" i="3"/>
  <c r="N263" i="3" s="1"/>
  <c r="N262" i="3" s="1"/>
  <c r="N261" i="3" s="1"/>
  <c r="M264" i="3"/>
  <c r="L264" i="3"/>
  <c r="L263" i="3" s="1"/>
  <c r="L262" i="3" s="1"/>
  <c r="L261" i="3" s="1"/>
  <c r="L260" i="3" s="1"/>
  <c r="K264" i="3"/>
  <c r="J264" i="3"/>
  <c r="J263" i="3" s="1"/>
  <c r="AJ263" i="3"/>
  <c r="AJ262" i="3" s="1"/>
  <c r="AJ261" i="3" s="1"/>
  <c r="AI263" i="3"/>
  <c r="AI262" i="3" s="1"/>
  <c r="AG263" i="3"/>
  <c r="AG262" i="3" s="1"/>
  <c r="AG261" i="3" s="1"/>
  <c r="AF263" i="3"/>
  <c r="AD263" i="3"/>
  <c r="AC263" i="3"/>
  <c r="AC262" i="3" s="1"/>
  <c r="AC261" i="3" s="1"/>
  <c r="AC260" i="3" s="1"/>
  <c r="AA263" i="3"/>
  <c r="AA262" i="3" s="1"/>
  <c r="AA261" i="3" s="1"/>
  <c r="AA260" i="3" s="1"/>
  <c r="U263" i="3"/>
  <c r="S263" i="3"/>
  <c r="R263" i="3"/>
  <c r="Q263" i="3"/>
  <c r="Q262" i="3" s="1"/>
  <c r="Q261" i="3" s="1"/>
  <c r="P263" i="3"/>
  <c r="M263" i="3"/>
  <c r="K263" i="3"/>
  <c r="K262" i="3" s="1"/>
  <c r="K261" i="3" s="1"/>
  <c r="K260" i="3" s="1"/>
  <c r="AF262" i="3"/>
  <c r="AF261" i="3" s="1"/>
  <c r="AF260" i="3" s="1"/>
  <c r="AD262" i="3"/>
  <c r="AD261" i="3" s="1"/>
  <c r="AD260" i="3" s="1"/>
  <c r="U262" i="3"/>
  <c r="S262" i="3"/>
  <c r="S261" i="3" s="1"/>
  <c r="S260" i="3" s="1"/>
  <c r="R262" i="3"/>
  <c r="R261" i="3" s="1"/>
  <c r="R260" i="3" s="1"/>
  <c r="P262" i="3"/>
  <c r="P261" i="3" s="1"/>
  <c r="P260" i="3" s="1"/>
  <c r="M262" i="3"/>
  <c r="AI261" i="3"/>
  <c r="AI260" i="3" s="1"/>
  <c r="AH261" i="3"/>
  <c r="Z261" i="3"/>
  <c r="U261" i="3"/>
  <c r="U260" i="3" s="1"/>
  <c r="O261" i="3"/>
  <c r="M261" i="3"/>
  <c r="M260" i="3" s="1"/>
  <c r="AJ260" i="3"/>
  <c r="AH260" i="3"/>
  <c r="AG260" i="3"/>
  <c r="Z260" i="3"/>
  <c r="Q260" i="3"/>
  <c r="O260" i="3"/>
  <c r="N260" i="3"/>
  <c r="Y259" i="3"/>
  <c r="I259" i="3"/>
  <c r="Y258" i="3"/>
  <c r="I258" i="3"/>
  <c r="AL257" i="3"/>
  <c r="AK257" i="3"/>
  <c r="AJ257" i="3"/>
  <c r="AI257" i="3"/>
  <c r="AH257" i="3"/>
  <c r="AG257" i="3"/>
  <c r="AF257" i="3"/>
  <c r="Y257" i="3" s="1"/>
  <c r="AE257" i="3"/>
  <c r="AD257" i="3"/>
  <c r="AC257" i="3"/>
  <c r="AB257" i="3"/>
  <c r="AA257" i="3"/>
  <c r="Z257" i="3"/>
  <c r="X257" i="3"/>
  <c r="W257" i="3"/>
  <c r="V257" i="3"/>
  <c r="U257" i="3"/>
  <c r="T257" i="3"/>
  <c r="S257" i="3"/>
  <c r="R257" i="3"/>
  <c r="Q257" i="3"/>
  <c r="P257" i="3"/>
  <c r="I257" i="3" s="1"/>
  <c r="O257" i="3"/>
  <c r="N257" i="3"/>
  <c r="M257" i="3"/>
  <c r="L257" i="3"/>
  <c r="K257" i="3"/>
  <c r="J257" i="3"/>
  <c r="Y256" i="3"/>
  <c r="I256" i="3"/>
  <c r="AL255" i="3"/>
  <c r="AK255" i="3"/>
  <c r="AK254" i="3" s="1"/>
  <c r="AK253" i="3" s="1"/>
  <c r="AJ255" i="3"/>
  <c r="AI255" i="3"/>
  <c r="AI254" i="3" s="1"/>
  <c r="AI253" i="3" s="1"/>
  <c r="AH255" i="3"/>
  <c r="AH254" i="3" s="1"/>
  <c r="AH253" i="3" s="1"/>
  <c r="AG255" i="3"/>
  <c r="AG254" i="3" s="1"/>
  <c r="AG253" i="3" s="1"/>
  <c r="AF255" i="3"/>
  <c r="AF254" i="3" s="1"/>
  <c r="AF253" i="3" s="1"/>
  <c r="AE255" i="3"/>
  <c r="AD255" i="3"/>
  <c r="AC255" i="3"/>
  <c r="AC254" i="3" s="1"/>
  <c r="AC253" i="3" s="1"/>
  <c r="AB255" i="3"/>
  <c r="AA255" i="3"/>
  <c r="AA254" i="3" s="1"/>
  <c r="AA253" i="3" s="1"/>
  <c r="Z255" i="3"/>
  <c r="Z254" i="3" s="1"/>
  <c r="X255" i="3"/>
  <c r="X254" i="3" s="1"/>
  <c r="X253" i="3" s="1"/>
  <c r="W255" i="3"/>
  <c r="V255" i="3"/>
  <c r="U255" i="3"/>
  <c r="U254" i="3" s="1"/>
  <c r="U253" i="3" s="1"/>
  <c r="T255" i="3"/>
  <c r="S255" i="3"/>
  <c r="S254" i="3" s="1"/>
  <c r="S253" i="3" s="1"/>
  <c r="R255" i="3"/>
  <c r="R254" i="3" s="1"/>
  <c r="R253" i="3" s="1"/>
  <c r="Q255" i="3"/>
  <c r="Q254" i="3" s="1"/>
  <c r="Q253" i="3" s="1"/>
  <c r="P255" i="3"/>
  <c r="P254" i="3" s="1"/>
  <c r="P253" i="3" s="1"/>
  <c r="O255" i="3"/>
  <c r="N255" i="3"/>
  <c r="M255" i="3"/>
  <c r="M254" i="3" s="1"/>
  <c r="M253" i="3" s="1"/>
  <c r="L255" i="3"/>
  <c r="K255" i="3"/>
  <c r="K254" i="3" s="1"/>
  <c r="K253" i="3" s="1"/>
  <c r="J255" i="3"/>
  <c r="J254" i="3" s="1"/>
  <c r="AL254" i="3"/>
  <c r="AL253" i="3" s="1"/>
  <c r="AL240" i="3" s="1"/>
  <c r="AJ254" i="3"/>
  <c r="AE254" i="3"/>
  <c r="AE253" i="3" s="1"/>
  <c r="AE240" i="3" s="1"/>
  <c r="AD254" i="3"/>
  <c r="AD253" i="3" s="1"/>
  <c r="AB254" i="3"/>
  <c r="W254" i="3"/>
  <c r="W253" i="3" s="1"/>
  <c r="V254" i="3"/>
  <c r="V253" i="3" s="1"/>
  <c r="T254" i="3"/>
  <c r="O254" i="3"/>
  <c r="O253" i="3" s="1"/>
  <c r="N254" i="3"/>
  <c r="N253" i="3" s="1"/>
  <c r="L254" i="3"/>
  <c r="AJ253" i="3"/>
  <c r="AB253" i="3"/>
  <c r="T253" i="3"/>
  <c r="L253" i="3"/>
  <c r="Y252" i="3"/>
  <c r="I252" i="3"/>
  <c r="AL251" i="3"/>
  <c r="AL250" i="3" s="1"/>
  <c r="AL241" i="3" s="1"/>
  <c r="AK251" i="3"/>
  <c r="AK250" i="3" s="1"/>
  <c r="AJ251" i="3"/>
  <c r="AJ250" i="3" s="1"/>
  <c r="AI251" i="3"/>
  <c r="AH251" i="3"/>
  <c r="AG251" i="3"/>
  <c r="AG250" i="3" s="1"/>
  <c r="AF251" i="3"/>
  <c r="AE251" i="3"/>
  <c r="AE250" i="3" s="1"/>
  <c r="AD251" i="3"/>
  <c r="AD250" i="3" s="1"/>
  <c r="AC251" i="3"/>
  <c r="AC250" i="3" s="1"/>
  <c r="AB251" i="3"/>
  <c r="AA251" i="3"/>
  <c r="Z251" i="3"/>
  <c r="X251" i="3"/>
  <c r="W251" i="3"/>
  <c r="W250" i="3" s="1"/>
  <c r="V251" i="3"/>
  <c r="V250" i="3" s="1"/>
  <c r="V241" i="3" s="1"/>
  <c r="U251" i="3"/>
  <c r="U250" i="3" s="1"/>
  <c r="T251" i="3"/>
  <c r="T250" i="3" s="1"/>
  <c r="S251" i="3"/>
  <c r="R251" i="3"/>
  <c r="Q251" i="3"/>
  <c r="Q250" i="3" s="1"/>
  <c r="P251" i="3"/>
  <c r="O251" i="3"/>
  <c r="O250" i="3" s="1"/>
  <c r="N251" i="3"/>
  <c r="N250" i="3" s="1"/>
  <c r="M251" i="3"/>
  <c r="M250" i="3" s="1"/>
  <c r="L251" i="3"/>
  <c r="K251" i="3"/>
  <c r="J251" i="3"/>
  <c r="AI250" i="3"/>
  <c r="AH250" i="3"/>
  <c r="AF250" i="3"/>
  <c r="AA250" i="3"/>
  <c r="Z250" i="3"/>
  <c r="X250" i="3"/>
  <c r="S250" i="3"/>
  <c r="R250" i="3"/>
  <c r="P250" i="3"/>
  <c r="K250" i="3"/>
  <c r="J250" i="3"/>
  <c r="Y249" i="3"/>
  <c r="I249" i="3"/>
  <c r="AK248" i="3"/>
  <c r="AJ248" i="3"/>
  <c r="AI248" i="3"/>
  <c r="AH248" i="3"/>
  <c r="AG248" i="3"/>
  <c r="AF248" i="3"/>
  <c r="AE248" i="3"/>
  <c r="AD248" i="3"/>
  <c r="AC248" i="3"/>
  <c r="AB248" i="3"/>
  <c r="AA248" i="3"/>
  <c r="Z248" i="3"/>
  <c r="Y248" i="3"/>
  <c r="U248" i="3"/>
  <c r="T248" i="3"/>
  <c r="S248" i="3"/>
  <c r="R248" i="3"/>
  <c r="Q248" i="3"/>
  <c r="P248" i="3"/>
  <c r="O248" i="3"/>
  <c r="N248" i="3"/>
  <c r="I248" i="3" s="1"/>
  <c r="M248" i="3"/>
  <c r="L248" i="3"/>
  <c r="K248" i="3"/>
  <c r="J248" i="3"/>
  <c r="Y247" i="3"/>
  <c r="I247" i="3"/>
  <c r="AK246" i="3"/>
  <c r="AJ246" i="3"/>
  <c r="AI246" i="3"/>
  <c r="AH246" i="3"/>
  <c r="AG246" i="3"/>
  <c r="AF246" i="3"/>
  <c r="AE246" i="3"/>
  <c r="AD246" i="3"/>
  <c r="AC246" i="3"/>
  <c r="AB246" i="3"/>
  <c r="AA246" i="3"/>
  <c r="Z246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I246" i="3" s="1"/>
  <c r="Y245" i="3"/>
  <c r="I245" i="3"/>
  <c r="AL244" i="3"/>
  <c r="AK244" i="3"/>
  <c r="AJ244" i="3"/>
  <c r="AI244" i="3"/>
  <c r="AH244" i="3"/>
  <c r="AG244" i="3"/>
  <c r="AF244" i="3"/>
  <c r="AE244" i="3"/>
  <c r="AD244" i="3"/>
  <c r="AC244" i="3"/>
  <c r="AB244" i="3"/>
  <c r="AA244" i="3"/>
  <c r="Z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Y243" i="3"/>
  <c r="I243" i="3"/>
  <c r="AL242" i="3"/>
  <c r="AK242" i="3"/>
  <c r="AK241" i="3" s="1"/>
  <c r="AJ242" i="3"/>
  <c r="AJ241" i="3" s="1"/>
  <c r="AJ240" i="3" s="1"/>
  <c r="AI242" i="3"/>
  <c r="AH242" i="3"/>
  <c r="AG242" i="3"/>
  <c r="AF242" i="3"/>
  <c r="AE242" i="3"/>
  <c r="AE241" i="3" s="1"/>
  <c r="AD242" i="3"/>
  <c r="AC242" i="3"/>
  <c r="AC241" i="3" s="1"/>
  <c r="AB242" i="3"/>
  <c r="AA242" i="3"/>
  <c r="Z242" i="3"/>
  <c r="X242" i="3"/>
  <c r="W242" i="3"/>
  <c r="V242" i="3"/>
  <c r="U242" i="3"/>
  <c r="T242" i="3"/>
  <c r="T241" i="3" s="1"/>
  <c r="T240" i="3" s="1"/>
  <c r="S242" i="3"/>
  <c r="S241" i="3" s="1"/>
  <c r="S240" i="3" s="1"/>
  <c r="R242" i="3"/>
  <c r="Q242" i="3"/>
  <c r="P242" i="3"/>
  <c r="O242" i="3"/>
  <c r="N242" i="3"/>
  <c r="M242" i="3"/>
  <c r="L242" i="3"/>
  <c r="K242" i="3"/>
  <c r="K241" i="3" s="1"/>
  <c r="K240" i="3" s="1"/>
  <c r="J242" i="3"/>
  <c r="AF241" i="3"/>
  <c r="AF240" i="3" s="1"/>
  <c r="X241" i="3"/>
  <c r="X240" i="3" s="1"/>
  <c r="Q241" i="3"/>
  <c r="P241" i="3"/>
  <c r="P240" i="3" s="1"/>
  <c r="V240" i="3"/>
  <c r="Y239" i="3"/>
  <c r="I239" i="3"/>
  <c r="AL238" i="3"/>
  <c r="AL237" i="3" s="1"/>
  <c r="AL236" i="3" s="1"/>
  <c r="AK238" i="3"/>
  <c r="AJ238" i="3"/>
  <c r="AI238" i="3"/>
  <c r="AI237" i="3" s="1"/>
  <c r="AH238" i="3"/>
  <c r="AG238" i="3"/>
  <c r="AG237" i="3" s="1"/>
  <c r="AG236" i="3" s="1"/>
  <c r="AF238" i="3"/>
  <c r="AF237" i="3" s="1"/>
  <c r="AF236" i="3" s="1"/>
  <c r="AF235" i="3" s="1"/>
  <c r="AE238" i="3"/>
  <c r="AE237" i="3" s="1"/>
  <c r="AE236" i="3" s="1"/>
  <c r="AD238" i="3"/>
  <c r="AC238" i="3"/>
  <c r="AB238" i="3"/>
  <c r="AA238" i="3"/>
  <c r="AA237" i="3" s="1"/>
  <c r="Z238" i="3"/>
  <c r="X238" i="3"/>
  <c r="X237" i="3" s="1"/>
  <c r="X236" i="3" s="1"/>
  <c r="W238" i="3"/>
  <c r="W237" i="3" s="1"/>
  <c r="W236" i="3" s="1"/>
  <c r="V238" i="3"/>
  <c r="V237" i="3" s="1"/>
  <c r="V236" i="3" s="1"/>
  <c r="U238" i="3"/>
  <c r="T238" i="3"/>
  <c r="S238" i="3"/>
  <c r="S237" i="3" s="1"/>
  <c r="S236" i="3" s="1"/>
  <c r="R238" i="3"/>
  <c r="Q238" i="3"/>
  <c r="Q237" i="3" s="1"/>
  <c r="Q236" i="3" s="1"/>
  <c r="P238" i="3"/>
  <c r="P237" i="3" s="1"/>
  <c r="P236" i="3" s="1"/>
  <c r="P235" i="3" s="1"/>
  <c r="O238" i="3"/>
  <c r="O237" i="3" s="1"/>
  <c r="O236" i="3" s="1"/>
  <c r="N238" i="3"/>
  <c r="M238" i="3"/>
  <c r="L238" i="3"/>
  <c r="K238" i="3"/>
  <c r="K237" i="3" s="1"/>
  <c r="J238" i="3"/>
  <c r="AK237" i="3"/>
  <c r="AK236" i="3" s="1"/>
  <c r="AJ237" i="3"/>
  <c r="AJ236" i="3" s="1"/>
  <c r="AJ235" i="3" s="1"/>
  <c r="AH237" i="3"/>
  <c r="AC237" i="3"/>
  <c r="AC236" i="3" s="1"/>
  <c r="AB237" i="3"/>
  <c r="AB236" i="3" s="1"/>
  <c r="Z237" i="3"/>
  <c r="U237" i="3"/>
  <c r="U236" i="3" s="1"/>
  <c r="T237" i="3"/>
  <c r="T236" i="3" s="1"/>
  <c r="R237" i="3"/>
  <c r="M237" i="3"/>
  <c r="M236" i="3" s="1"/>
  <c r="L237" i="3"/>
  <c r="L236" i="3" s="1"/>
  <c r="J237" i="3"/>
  <c r="AI236" i="3"/>
  <c r="AH236" i="3"/>
  <c r="Z236" i="3"/>
  <c r="R236" i="3"/>
  <c r="K236" i="3"/>
  <c r="J236" i="3"/>
  <c r="Y234" i="3"/>
  <c r="I234" i="3"/>
  <c r="AL233" i="3"/>
  <c r="AL232" i="3" s="1"/>
  <c r="AL231" i="3" s="1"/>
  <c r="AL230" i="3" s="1"/>
  <c r="AL229" i="3" s="1"/>
  <c r="AK233" i="3"/>
  <c r="AK232" i="3" s="1"/>
  <c r="AK231" i="3" s="1"/>
  <c r="AK230" i="3" s="1"/>
  <c r="AJ233" i="3"/>
  <c r="AI233" i="3"/>
  <c r="AH233" i="3"/>
  <c r="AH232" i="3" s="1"/>
  <c r="AG233" i="3"/>
  <c r="AF233" i="3"/>
  <c r="AF232" i="3" s="1"/>
  <c r="AF231" i="3" s="1"/>
  <c r="AF230" i="3" s="1"/>
  <c r="AF229" i="3" s="1"/>
  <c r="AE233" i="3"/>
  <c r="AE232" i="3" s="1"/>
  <c r="AE231" i="3" s="1"/>
  <c r="AD233" i="3"/>
  <c r="AD232" i="3" s="1"/>
  <c r="AD231" i="3" s="1"/>
  <c r="AD230" i="3" s="1"/>
  <c r="AC233" i="3"/>
  <c r="AC232" i="3" s="1"/>
  <c r="AC231" i="3" s="1"/>
  <c r="AC230" i="3" s="1"/>
  <c r="AB233" i="3"/>
  <c r="AA233" i="3"/>
  <c r="Z233" i="3"/>
  <c r="Z232" i="3" s="1"/>
  <c r="X233" i="3"/>
  <c r="X232" i="3" s="1"/>
  <c r="X231" i="3" s="1"/>
  <c r="X230" i="3" s="1"/>
  <c r="X229" i="3" s="1"/>
  <c r="W233" i="3"/>
  <c r="W232" i="3" s="1"/>
  <c r="W231" i="3" s="1"/>
  <c r="W230" i="3" s="1"/>
  <c r="W229" i="3" s="1"/>
  <c r="V233" i="3"/>
  <c r="V232" i="3" s="1"/>
  <c r="V231" i="3" s="1"/>
  <c r="V230" i="3" s="1"/>
  <c r="U233" i="3"/>
  <c r="U232" i="3" s="1"/>
  <c r="U231" i="3" s="1"/>
  <c r="U230" i="3" s="1"/>
  <c r="U229" i="3" s="1"/>
  <c r="T233" i="3"/>
  <c r="S233" i="3"/>
  <c r="R233" i="3"/>
  <c r="R232" i="3" s="1"/>
  <c r="R231" i="3" s="1"/>
  <c r="R230" i="3" s="1"/>
  <c r="R229" i="3" s="1"/>
  <c r="Q233" i="3"/>
  <c r="P233" i="3"/>
  <c r="P232" i="3" s="1"/>
  <c r="P231" i="3" s="1"/>
  <c r="P230" i="3" s="1"/>
  <c r="P229" i="3" s="1"/>
  <c r="O233" i="3"/>
  <c r="O232" i="3" s="1"/>
  <c r="O231" i="3" s="1"/>
  <c r="O230" i="3" s="1"/>
  <c r="O229" i="3" s="1"/>
  <c r="N233" i="3"/>
  <c r="N232" i="3" s="1"/>
  <c r="N231" i="3" s="1"/>
  <c r="N230" i="3" s="1"/>
  <c r="M233" i="3"/>
  <c r="M232" i="3" s="1"/>
  <c r="M231" i="3" s="1"/>
  <c r="M230" i="3" s="1"/>
  <c r="M229" i="3" s="1"/>
  <c r="L233" i="3"/>
  <c r="K233" i="3"/>
  <c r="J233" i="3"/>
  <c r="J232" i="3" s="1"/>
  <c r="J231" i="3" s="1"/>
  <c r="J230" i="3" s="1"/>
  <c r="AJ232" i="3"/>
  <c r="AJ231" i="3" s="1"/>
  <c r="AJ230" i="3" s="1"/>
  <c r="AJ229" i="3" s="1"/>
  <c r="AI232" i="3"/>
  <c r="AI231" i="3" s="1"/>
  <c r="AI230" i="3" s="1"/>
  <c r="AI229" i="3" s="1"/>
  <c r="AG232" i="3"/>
  <c r="AB232" i="3"/>
  <c r="AB231" i="3" s="1"/>
  <c r="AB230" i="3" s="1"/>
  <c r="AB229" i="3" s="1"/>
  <c r="AA232" i="3"/>
  <c r="AA231" i="3" s="1"/>
  <c r="AA230" i="3" s="1"/>
  <c r="AA229" i="3" s="1"/>
  <c r="T232" i="3"/>
  <c r="T231" i="3" s="1"/>
  <c r="T230" i="3" s="1"/>
  <c r="T229" i="3" s="1"/>
  <c r="S232" i="3"/>
  <c r="S231" i="3" s="1"/>
  <c r="S230" i="3" s="1"/>
  <c r="Q232" i="3"/>
  <c r="L232" i="3"/>
  <c r="L231" i="3" s="1"/>
  <c r="L230" i="3" s="1"/>
  <c r="L229" i="3" s="1"/>
  <c r="K232" i="3"/>
  <c r="K231" i="3" s="1"/>
  <c r="AH231" i="3"/>
  <c r="AH230" i="3" s="1"/>
  <c r="AH229" i="3" s="1"/>
  <c r="AG231" i="3"/>
  <c r="AG230" i="3" s="1"/>
  <c r="AG229" i="3" s="1"/>
  <c r="Z231" i="3"/>
  <c r="Z230" i="3" s="1"/>
  <c r="Q231" i="3"/>
  <c r="Q230" i="3" s="1"/>
  <c r="Q229" i="3" s="1"/>
  <c r="AE230" i="3"/>
  <c r="AE229" i="3" s="1"/>
  <c r="AK229" i="3"/>
  <c r="AD229" i="3"/>
  <c r="AC229" i="3"/>
  <c r="V229" i="3"/>
  <c r="S229" i="3"/>
  <c r="N229" i="3"/>
  <c r="Y228" i="3"/>
  <c r="I228" i="3"/>
  <c r="Y227" i="3"/>
  <c r="I227" i="3"/>
  <c r="Y226" i="3"/>
  <c r="I226" i="3"/>
  <c r="AL225" i="3"/>
  <c r="AL224" i="3" s="1"/>
  <c r="AK225" i="3"/>
  <c r="AJ225" i="3"/>
  <c r="AJ224" i="3" s="1"/>
  <c r="AJ223" i="3" s="1"/>
  <c r="AI225" i="3"/>
  <c r="AI224" i="3" s="1"/>
  <c r="AH225" i="3"/>
  <c r="AH224" i="3" s="1"/>
  <c r="AH223" i="3" s="1"/>
  <c r="AG225" i="3"/>
  <c r="AG224" i="3" s="1"/>
  <c r="AG223" i="3" s="1"/>
  <c r="AF225" i="3"/>
  <c r="AE225" i="3"/>
  <c r="AE224" i="3" s="1"/>
  <c r="AE223" i="3" s="1"/>
  <c r="AD225" i="3"/>
  <c r="AD224" i="3" s="1"/>
  <c r="AC225" i="3"/>
  <c r="AB225" i="3"/>
  <c r="AB224" i="3" s="1"/>
  <c r="AB223" i="3" s="1"/>
  <c r="AA225" i="3"/>
  <c r="AA224" i="3" s="1"/>
  <c r="Z225" i="3"/>
  <c r="Z224" i="3" s="1"/>
  <c r="X225" i="3"/>
  <c r="W225" i="3"/>
  <c r="W224" i="3" s="1"/>
  <c r="W223" i="3" s="1"/>
  <c r="V225" i="3"/>
  <c r="V224" i="3" s="1"/>
  <c r="U225" i="3"/>
  <c r="T225" i="3"/>
  <c r="T224" i="3" s="1"/>
  <c r="T223" i="3" s="1"/>
  <c r="S225" i="3"/>
  <c r="S224" i="3" s="1"/>
  <c r="S223" i="3" s="1"/>
  <c r="R225" i="3"/>
  <c r="R224" i="3" s="1"/>
  <c r="R223" i="3" s="1"/>
  <c r="Q225" i="3"/>
  <c r="Q224" i="3" s="1"/>
  <c r="Q223" i="3" s="1"/>
  <c r="P225" i="3"/>
  <c r="O225" i="3"/>
  <c r="O224" i="3" s="1"/>
  <c r="O223" i="3" s="1"/>
  <c r="N225" i="3"/>
  <c r="N224" i="3" s="1"/>
  <c r="M225" i="3"/>
  <c r="L225" i="3"/>
  <c r="L224" i="3" s="1"/>
  <c r="L223" i="3" s="1"/>
  <c r="K225" i="3"/>
  <c r="K224" i="3" s="1"/>
  <c r="J225" i="3"/>
  <c r="J224" i="3" s="1"/>
  <c r="AK224" i="3"/>
  <c r="AF224" i="3"/>
  <c r="AF223" i="3" s="1"/>
  <c r="AC224" i="3"/>
  <c r="AC223" i="3" s="1"/>
  <c r="X224" i="3"/>
  <c r="X223" i="3" s="1"/>
  <c r="U224" i="3"/>
  <c r="U223" i="3" s="1"/>
  <c r="P224" i="3"/>
  <c r="P223" i="3" s="1"/>
  <c r="M224" i="3"/>
  <c r="AL223" i="3"/>
  <c r="AK223" i="3"/>
  <c r="AI223" i="3"/>
  <c r="AD223" i="3"/>
  <c r="AA223" i="3"/>
  <c r="V223" i="3"/>
  <c r="N223" i="3"/>
  <c r="M223" i="3"/>
  <c r="M200" i="3" s="1"/>
  <c r="K223" i="3"/>
  <c r="Y222" i="3"/>
  <c r="I222" i="3"/>
  <c r="AK221" i="3"/>
  <c r="AJ221" i="3"/>
  <c r="AI221" i="3"/>
  <c r="AH221" i="3"/>
  <c r="AG221" i="3"/>
  <c r="AF221" i="3"/>
  <c r="AE221" i="3"/>
  <c r="AD221" i="3"/>
  <c r="AC221" i="3"/>
  <c r="AB221" i="3"/>
  <c r="AA221" i="3"/>
  <c r="Z221" i="3"/>
  <c r="Y221" i="3" s="1"/>
  <c r="U221" i="3"/>
  <c r="T221" i="3"/>
  <c r="S221" i="3"/>
  <c r="R221" i="3"/>
  <c r="Q221" i="3"/>
  <c r="P221" i="3"/>
  <c r="O221" i="3"/>
  <c r="N221" i="3"/>
  <c r="M221" i="3"/>
  <c r="L221" i="3"/>
  <c r="K221" i="3"/>
  <c r="J221" i="3"/>
  <c r="I221" i="3" s="1"/>
  <c r="Y220" i="3"/>
  <c r="I220" i="3"/>
  <c r="AL219" i="3"/>
  <c r="AL218" i="3" s="1"/>
  <c r="AK219" i="3"/>
  <c r="AJ219" i="3"/>
  <c r="AI219" i="3"/>
  <c r="AI218" i="3" s="1"/>
  <c r="AI217" i="3" s="1"/>
  <c r="AI216" i="3" s="1"/>
  <c r="AH219" i="3"/>
  <c r="AG219" i="3"/>
  <c r="AG218" i="3" s="1"/>
  <c r="AG217" i="3" s="1"/>
  <c r="AF219" i="3"/>
  <c r="AE219" i="3"/>
  <c r="AD219" i="3"/>
  <c r="AD218" i="3" s="1"/>
  <c r="AD217" i="3" s="1"/>
  <c r="AD216" i="3" s="1"/>
  <c r="AC219" i="3"/>
  <c r="AB219" i="3"/>
  <c r="AA219" i="3"/>
  <c r="AA218" i="3" s="1"/>
  <c r="AA217" i="3" s="1"/>
  <c r="AA216" i="3" s="1"/>
  <c r="Z219" i="3"/>
  <c r="Y219" i="3" s="1"/>
  <c r="X219" i="3"/>
  <c r="W219" i="3"/>
  <c r="V219" i="3"/>
  <c r="V218" i="3" s="1"/>
  <c r="V217" i="3" s="1"/>
  <c r="V216" i="3" s="1"/>
  <c r="V200" i="3" s="1"/>
  <c r="U219" i="3"/>
  <c r="T219" i="3"/>
  <c r="T218" i="3" s="1"/>
  <c r="T217" i="3" s="1"/>
  <c r="S219" i="3"/>
  <c r="S218" i="3" s="1"/>
  <c r="R219" i="3"/>
  <c r="R218" i="3" s="1"/>
  <c r="R217" i="3" s="1"/>
  <c r="R216" i="3" s="1"/>
  <c r="Q219" i="3"/>
  <c r="Q218" i="3" s="1"/>
  <c r="Q217" i="3" s="1"/>
  <c r="P219" i="3"/>
  <c r="O219" i="3"/>
  <c r="N219" i="3"/>
  <c r="N218" i="3" s="1"/>
  <c r="N217" i="3" s="1"/>
  <c r="N216" i="3" s="1"/>
  <c r="N200" i="3" s="1"/>
  <c r="M219" i="3"/>
  <c r="L219" i="3"/>
  <c r="L218" i="3" s="1"/>
  <c r="L217" i="3" s="1"/>
  <c r="L216" i="3" s="1"/>
  <c r="K219" i="3"/>
  <c r="K218" i="3" s="1"/>
  <c r="J219" i="3"/>
  <c r="J218" i="3" s="1"/>
  <c r="AK218" i="3"/>
  <c r="AF218" i="3"/>
  <c r="AF217" i="3" s="1"/>
  <c r="AF216" i="3" s="1"/>
  <c r="AE218" i="3"/>
  <c r="AE217" i="3" s="1"/>
  <c r="AE216" i="3" s="1"/>
  <c r="AC218" i="3"/>
  <c r="AC217" i="3" s="1"/>
  <c r="AC216" i="3" s="1"/>
  <c r="X218" i="3"/>
  <c r="X217" i="3" s="1"/>
  <c r="X216" i="3" s="1"/>
  <c r="W218" i="3"/>
  <c r="W217" i="3" s="1"/>
  <c r="W216" i="3" s="1"/>
  <c r="U218" i="3"/>
  <c r="U217" i="3" s="1"/>
  <c r="U216" i="3" s="1"/>
  <c r="P218" i="3"/>
  <c r="P217" i="3" s="1"/>
  <c r="P216" i="3" s="1"/>
  <c r="O218" i="3"/>
  <c r="O217" i="3" s="1"/>
  <c r="O216" i="3" s="1"/>
  <c r="M218" i="3"/>
  <c r="AL217" i="3"/>
  <c r="AL216" i="3" s="1"/>
  <c r="AK217" i="3"/>
  <c r="AK216" i="3" s="1"/>
  <c r="S217" i="3"/>
  <c r="S216" i="3" s="1"/>
  <c r="M217" i="3"/>
  <c r="M216" i="3" s="1"/>
  <c r="K217" i="3"/>
  <c r="K216" i="3" s="1"/>
  <c r="K200" i="3" s="1"/>
  <c r="AG216" i="3"/>
  <c r="T216" i="3"/>
  <c r="Q216" i="3"/>
  <c r="Y215" i="3"/>
  <c r="I215" i="3"/>
  <c r="Y214" i="3"/>
  <c r="U214" i="3"/>
  <c r="U211" i="3" s="1"/>
  <c r="U210" i="3" s="1"/>
  <c r="U209" i="3" s="1"/>
  <c r="T214" i="3"/>
  <c r="I214" i="3" s="1"/>
  <c r="Y213" i="3"/>
  <c r="I213" i="3"/>
  <c r="AK212" i="3"/>
  <c r="AJ212" i="3"/>
  <c r="AI212" i="3"/>
  <c r="AH212" i="3"/>
  <c r="AH211" i="3" s="1"/>
  <c r="AH210" i="3" s="1"/>
  <c r="AH209" i="3" s="1"/>
  <c r="AG212" i="3"/>
  <c r="Y212" i="3" s="1"/>
  <c r="U212" i="3"/>
  <c r="T212" i="3"/>
  <c r="S212" i="3"/>
  <c r="R212" i="3"/>
  <c r="AK211" i="3"/>
  <c r="AK210" i="3" s="1"/>
  <c r="AK209" i="3" s="1"/>
  <c r="AJ211" i="3"/>
  <c r="AI211" i="3"/>
  <c r="AI210" i="3" s="1"/>
  <c r="AI209" i="3" s="1"/>
  <c r="S211" i="3"/>
  <c r="S210" i="3" s="1"/>
  <c r="S209" i="3" s="1"/>
  <c r="R211" i="3"/>
  <c r="AJ210" i="3"/>
  <c r="AJ209" i="3" s="1"/>
  <c r="R210" i="3"/>
  <c r="Y208" i="3"/>
  <c r="I208" i="3"/>
  <c r="AL207" i="3"/>
  <c r="AK207" i="3"/>
  <c r="AJ207" i="3"/>
  <c r="AI207" i="3"/>
  <c r="AH207" i="3"/>
  <c r="AG207" i="3"/>
  <c r="AF207" i="3"/>
  <c r="AF204" i="3" s="1"/>
  <c r="AF203" i="3" s="1"/>
  <c r="AF202" i="3" s="1"/>
  <c r="AF201" i="3" s="1"/>
  <c r="AE207" i="3"/>
  <c r="AD207" i="3"/>
  <c r="AC207" i="3"/>
  <c r="AB207" i="3"/>
  <c r="AA207" i="3"/>
  <c r="Z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Y206" i="3"/>
  <c r="T206" i="3"/>
  <c r="I206" i="3"/>
  <c r="AL205" i="3"/>
  <c r="AL204" i="3" s="1"/>
  <c r="AL203" i="3" s="1"/>
  <c r="AK205" i="3"/>
  <c r="AJ205" i="3"/>
  <c r="AI205" i="3"/>
  <c r="AI204" i="3" s="1"/>
  <c r="AI203" i="3" s="1"/>
  <c r="AI202" i="3" s="1"/>
  <c r="AI201" i="3" s="1"/>
  <c r="AH205" i="3"/>
  <c r="AG205" i="3"/>
  <c r="AF205" i="3"/>
  <c r="AE205" i="3"/>
  <c r="AD205" i="3"/>
  <c r="AD204" i="3" s="1"/>
  <c r="AD203" i="3" s="1"/>
  <c r="AD202" i="3" s="1"/>
  <c r="AD201" i="3" s="1"/>
  <c r="AC205" i="3"/>
  <c r="AB205" i="3"/>
  <c r="AA205" i="3"/>
  <c r="AA204" i="3" s="1"/>
  <c r="Z205" i="3"/>
  <c r="U205" i="3"/>
  <c r="T205" i="3"/>
  <c r="S205" i="3"/>
  <c r="R205" i="3"/>
  <c r="R204" i="3" s="1"/>
  <c r="R203" i="3" s="1"/>
  <c r="R202" i="3" s="1"/>
  <c r="R201" i="3" s="1"/>
  <c r="Q205" i="3"/>
  <c r="P205" i="3"/>
  <c r="P204" i="3" s="1"/>
  <c r="P203" i="3" s="1"/>
  <c r="P202" i="3" s="1"/>
  <c r="P201" i="3" s="1"/>
  <c r="O205" i="3"/>
  <c r="N205" i="3"/>
  <c r="M205" i="3"/>
  <c r="L205" i="3"/>
  <c r="K205" i="3"/>
  <c r="J205" i="3"/>
  <c r="AJ204" i="3"/>
  <c r="AH204" i="3"/>
  <c r="AH203" i="3" s="1"/>
  <c r="AH202" i="3" s="1"/>
  <c r="AH201" i="3" s="1"/>
  <c r="AG204" i="3"/>
  <c r="AB204" i="3"/>
  <c r="Z204" i="3"/>
  <c r="Z203" i="3" s="1"/>
  <c r="Z202" i="3" s="1"/>
  <c r="Z201" i="3" s="1"/>
  <c r="U204" i="3"/>
  <c r="U203" i="3" s="1"/>
  <c r="U202" i="3" s="1"/>
  <c r="U201" i="3" s="1"/>
  <c r="S204" i="3"/>
  <c r="S203" i="3" s="1"/>
  <c r="S202" i="3" s="1"/>
  <c r="S201" i="3" s="1"/>
  <c r="Q204" i="3"/>
  <c r="O204" i="3"/>
  <c r="O203" i="3" s="1"/>
  <c r="O202" i="3" s="1"/>
  <c r="O201" i="3" s="1"/>
  <c r="N204" i="3"/>
  <c r="N203" i="3" s="1"/>
  <c r="N202" i="3" s="1"/>
  <c r="N201" i="3" s="1"/>
  <c r="M204" i="3"/>
  <c r="M203" i="3" s="1"/>
  <c r="M202" i="3" s="1"/>
  <c r="M201" i="3" s="1"/>
  <c r="K204" i="3"/>
  <c r="K203" i="3" s="1"/>
  <c r="K202" i="3" s="1"/>
  <c r="K201" i="3" s="1"/>
  <c r="AJ203" i="3"/>
  <c r="AG203" i="3"/>
  <c r="AG202" i="3" s="1"/>
  <c r="AG201" i="3" s="1"/>
  <c r="AB203" i="3"/>
  <c r="AB202" i="3" s="1"/>
  <c r="AB201" i="3" s="1"/>
  <c r="Q203" i="3"/>
  <c r="AL202" i="3"/>
  <c r="AL201" i="3" s="1"/>
  <c r="AJ202" i="3"/>
  <c r="AJ201" i="3" s="1"/>
  <c r="Q202" i="3"/>
  <c r="Q201" i="3" s="1"/>
  <c r="Y199" i="3"/>
  <c r="I199" i="3"/>
  <c r="AL198" i="3"/>
  <c r="AL195" i="3" s="1"/>
  <c r="AK198" i="3"/>
  <c r="AJ198" i="3"/>
  <c r="AI198" i="3"/>
  <c r="AH198" i="3"/>
  <c r="AG198" i="3"/>
  <c r="AF198" i="3"/>
  <c r="AE198" i="3"/>
  <c r="AD198" i="3"/>
  <c r="AD195" i="3" s="1"/>
  <c r="AD179" i="3" s="1"/>
  <c r="AC198" i="3"/>
  <c r="AB198" i="3"/>
  <c r="AA198" i="3"/>
  <c r="Z198" i="3"/>
  <c r="X198" i="3"/>
  <c r="W198" i="3"/>
  <c r="V198" i="3"/>
  <c r="V195" i="3" s="1"/>
  <c r="U198" i="3"/>
  <c r="U195" i="3" s="1"/>
  <c r="T198" i="3"/>
  <c r="T195" i="3" s="1"/>
  <c r="S198" i="3"/>
  <c r="R198" i="3"/>
  <c r="Q198" i="3"/>
  <c r="P198" i="3"/>
  <c r="O198" i="3"/>
  <c r="N198" i="3"/>
  <c r="N195" i="3" s="1"/>
  <c r="M198" i="3"/>
  <c r="M195" i="3" s="1"/>
  <c r="M179" i="3" s="1"/>
  <c r="L198" i="3"/>
  <c r="L195" i="3" s="1"/>
  <c r="K198" i="3"/>
  <c r="J198" i="3"/>
  <c r="Y197" i="3"/>
  <c r="I197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U196" i="3"/>
  <c r="T196" i="3"/>
  <c r="S196" i="3"/>
  <c r="S195" i="3" s="1"/>
  <c r="S179" i="3" s="1"/>
  <c r="S171" i="3" s="1"/>
  <c r="R196" i="3"/>
  <c r="Q196" i="3"/>
  <c r="Q195" i="3" s="1"/>
  <c r="P196" i="3"/>
  <c r="O196" i="3"/>
  <c r="N196" i="3"/>
  <c r="M196" i="3"/>
  <c r="L196" i="3"/>
  <c r="K196" i="3"/>
  <c r="K195" i="3" s="1"/>
  <c r="K179" i="3" s="1"/>
  <c r="J196" i="3"/>
  <c r="I196" i="3" s="1"/>
  <c r="AK195" i="3"/>
  <c r="AI195" i="3"/>
  <c r="AG195" i="3"/>
  <c r="AF195" i="3"/>
  <c r="AE195" i="3"/>
  <c r="AC195" i="3"/>
  <c r="AA195" i="3"/>
  <c r="X195" i="3"/>
  <c r="W195" i="3"/>
  <c r="P195" i="3"/>
  <c r="O195" i="3"/>
  <c r="Y194" i="3"/>
  <c r="I194" i="3"/>
  <c r="AL193" i="3"/>
  <c r="AK193" i="3"/>
  <c r="AK180" i="3" s="1"/>
  <c r="AJ193" i="3"/>
  <c r="AI193" i="3"/>
  <c r="AH193" i="3"/>
  <c r="AG193" i="3"/>
  <c r="AF193" i="3"/>
  <c r="AF180" i="3" s="1"/>
  <c r="AE193" i="3"/>
  <c r="AD193" i="3"/>
  <c r="AC193" i="3"/>
  <c r="AB193" i="3"/>
  <c r="AA193" i="3"/>
  <c r="Z193" i="3"/>
  <c r="U193" i="3"/>
  <c r="T193" i="3"/>
  <c r="S193" i="3"/>
  <c r="R193" i="3"/>
  <c r="Q193" i="3"/>
  <c r="P193" i="3"/>
  <c r="O193" i="3"/>
  <c r="N193" i="3"/>
  <c r="M193" i="3"/>
  <c r="M180" i="3" s="1"/>
  <c r="L193" i="3"/>
  <c r="K193" i="3"/>
  <c r="J193" i="3"/>
  <c r="Y192" i="3"/>
  <c r="I192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 s="1"/>
  <c r="U191" i="3"/>
  <c r="T191" i="3"/>
  <c r="S191" i="3"/>
  <c r="R191" i="3"/>
  <c r="Q191" i="3"/>
  <c r="P191" i="3"/>
  <c r="O191" i="3"/>
  <c r="I191" i="3" s="1"/>
  <c r="N191" i="3"/>
  <c r="M191" i="3"/>
  <c r="L191" i="3"/>
  <c r="K191" i="3"/>
  <c r="J191" i="3"/>
  <c r="Y190" i="3"/>
  <c r="I190" i="3"/>
  <c r="AL189" i="3"/>
  <c r="AK189" i="3"/>
  <c r="AJ189" i="3"/>
  <c r="AI189" i="3"/>
  <c r="AH189" i="3"/>
  <c r="AG189" i="3"/>
  <c r="AG180" i="3" s="1"/>
  <c r="AG179" i="3" s="1"/>
  <c r="AG171" i="3" s="1"/>
  <c r="AG166" i="3" s="1"/>
  <c r="AF189" i="3"/>
  <c r="AE189" i="3"/>
  <c r="Y189" i="3" s="1"/>
  <c r="AD189" i="3"/>
  <c r="AC189" i="3"/>
  <c r="AB189" i="3"/>
  <c r="AA189" i="3"/>
  <c r="Z189" i="3"/>
  <c r="U189" i="3"/>
  <c r="T189" i="3"/>
  <c r="S189" i="3"/>
  <c r="R189" i="3"/>
  <c r="Q189" i="3"/>
  <c r="P189" i="3"/>
  <c r="O189" i="3"/>
  <c r="N189" i="3"/>
  <c r="N180" i="3" s="1"/>
  <c r="N179" i="3" s="1"/>
  <c r="M189" i="3"/>
  <c r="L189" i="3"/>
  <c r="I189" i="3" s="1"/>
  <c r="K189" i="3"/>
  <c r="J189" i="3"/>
  <c r="Y188" i="3"/>
  <c r="I188" i="3"/>
  <c r="Y187" i="3"/>
  <c r="U187" i="3"/>
  <c r="T187" i="3"/>
  <c r="I187" i="3" s="1"/>
  <c r="Y186" i="3"/>
  <c r="I186" i="3"/>
  <c r="Y185" i="3"/>
  <c r="U185" i="3"/>
  <c r="T185" i="3"/>
  <c r="Y184" i="3"/>
  <c r="I184" i="3"/>
  <c r="AL183" i="3"/>
  <c r="AK183" i="3"/>
  <c r="AJ183" i="3"/>
  <c r="AJ180" i="3" s="1"/>
  <c r="AI183" i="3"/>
  <c r="AH183" i="3"/>
  <c r="AG183" i="3"/>
  <c r="AF183" i="3"/>
  <c r="AE183" i="3"/>
  <c r="AD183" i="3"/>
  <c r="AC183" i="3"/>
  <c r="AB183" i="3"/>
  <c r="AB180" i="3" s="1"/>
  <c r="AA183" i="3"/>
  <c r="Z183" i="3"/>
  <c r="X183" i="3"/>
  <c r="W183" i="3"/>
  <c r="V183" i="3"/>
  <c r="U183" i="3"/>
  <c r="T183" i="3"/>
  <c r="S183" i="3"/>
  <c r="S180" i="3" s="1"/>
  <c r="R183" i="3"/>
  <c r="Q183" i="3"/>
  <c r="P183" i="3"/>
  <c r="O183" i="3"/>
  <c r="N183" i="3"/>
  <c r="M183" i="3"/>
  <c r="L183" i="3"/>
  <c r="K183" i="3"/>
  <c r="K180" i="3" s="1"/>
  <c r="J183" i="3"/>
  <c r="Y182" i="3"/>
  <c r="I182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 s="1"/>
  <c r="X181" i="3"/>
  <c r="W181" i="3"/>
  <c r="W180" i="3" s="1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 s="1"/>
  <c r="AL180" i="3"/>
  <c r="AD180" i="3"/>
  <c r="X180" i="3"/>
  <c r="V180" i="3"/>
  <c r="Q180" i="3"/>
  <c r="P180" i="3"/>
  <c r="W179" i="3"/>
  <c r="W171" i="3" s="1"/>
  <c r="W166" i="3" s="1"/>
  <c r="V179" i="3"/>
  <c r="Y178" i="3"/>
  <c r="I178" i="3"/>
  <c r="Y177" i="3"/>
  <c r="I177" i="3"/>
  <c r="AK176" i="3"/>
  <c r="AK175" i="3" s="1"/>
  <c r="AK172" i="3" s="1"/>
  <c r="AJ176" i="3"/>
  <c r="AJ175" i="3" s="1"/>
  <c r="AJ172" i="3" s="1"/>
  <c r="AI176" i="3"/>
  <c r="AH176" i="3"/>
  <c r="AG176" i="3"/>
  <c r="AF176" i="3"/>
  <c r="AF175" i="3" s="1"/>
  <c r="AE176" i="3"/>
  <c r="AE175" i="3" s="1"/>
  <c r="AE172" i="3" s="1"/>
  <c r="AD176" i="3"/>
  <c r="AC176" i="3"/>
  <c r="AB176" i="3"/>
  <c r="AB175" i="3" s="1"/>
  <c r="AA176" i="3"/>
  <c r="Z176" i="3"/>
  <c r="U176" i="3"/>
  <c r="T176" i="3"/>
  <c r="T175" i="3" s="1"/>
  <c r="T172" i="3" s="1"/>
  <c r="S176" i="3"/>
  <c r="R176" i="3"/>
  <c r="R175" i="3" s="1"/>
  <c r="Q176" i="3"/>
  <c r="Q175" i="3" s="1"/>
  <c r="P176" i="3"/>
  <c r="O176" i="3"/>
  <c r="N176" i="3"/>
  <c r="M176" i="3"/>
  <c r="L176" i="3"/>
  <c r="K176" i="3"/>
  <c r="AI175" i="3"/>
  <c r="AH175" i="3"/>
  <c r="AG175" i="3"/>
  <c r="AD175" i="3"/>
  <c r="AD172" i="3" s="1"/>
  <c r="AA175" i="3"/>
  <c r="Z175" i="3"/>
  <c r="U175" i="3"/>
  <c r="S175" i="3"/>
  <c r="S172" i="3" s="1"/>
  <c r="P175" i="3"/>
  <c r="O175" i="3"/>
  <c r="N175" i="3"/>
  <c r="M175" i="3"/>
  <c r="K175" i="3"/>
  <c r="Y174" i="3"/>
  <c r="I174" i="3"/>
  <c r="AK173" i="3"/>
  <c r="AJ173" i="3"/>
  <c r="AI173" i="3"/>
  <c r="AI172" i="3" s="1"/>
  <c r="AH173" i="3"/>
  <c r="AG173" i="3"/>
  <c r="AG172" i="3" s="1"/>
  <c r="AF173" i="3"/>
  <c r="AF172" i="3" s="1"/>
  <c r="AE173" i="3"/>
  <c r="AD173" i="3"/>
  <c r="AC173" i="3"/>
  <c r="AB173" i="3"/>
  <c r="AA173" i="3"/>
  <c r="AA172" i="3" s="1"/>
  <c r="Z173" i="3"/>
  <c r="Y173" i="3"/>
  <c r="U173" i="3"/>
  <c r="U172" i="3" s="1"/>
  <c r="T173" i="3"/>
  <c r="S173" i="3"/>
  <c r="R173" i="3"/>
  <c r="Q173" i="3"/>
  <c r="P173" i="3"/>
  <c r="P172" i="3" s="1"/>
  <c r="O173" i="3"/>
  <c r="N173" i="3"/>
  <c r="M173" i="3"/>
  <c r="M172" i="3" s="1"/>
  <c r="L173" i="3"/>
  <c r="K173" i="3"/>
  <c r="AH172" i="3"/>
  <c r="AB172" i="3"/>
  <c r="Z172" i="3"/>
  <c r="R172" i="3"/>
  <c r="Q172" i="3"/>
  <c r="O172" i="3"/>
  <c r="AD171" i="3"/>
  <c r="AD166" i="3" s="1"/>
  <c r="V171" i="3"/>
  <c r="V166" i="3" s="1"/>
  <c r="Y170" i="3"/>
  <c r="I170" i="3"/>
  <c r="AK169" i="3"/>
  <c r="AK168" i="3" s="1"/>
  <c r="AK167" i="3" s="1"/>
  <c r="AJ169" i="3"/>
  <c r="AI169" i="3"/>
  <c r="AI168" i="3" s="1"/>
  <c r="AI167" i="3" s="1"/>
  <c r="AH169" i="3"/>
  <c r="AG169" i="3"/>
  <c r="AF169" i="3"/>
  <c r="AE169" i="3"/>
  <c r="AD169" i="3"/>
  <c r="AC169" i="3"/>
  <c r="AC168" i="3" s="1"/>
  <c r="AB169" i="3"/>
  <c r="AA169" i="3"/>
  <c r="AA168" i="3" s="1"/>
  <c r="Z169" i="3"/>
  <c r="U169" i="3"/>
  <c r="T169" i="3"/>
  <c r="S169" i="3"/>
  <c r="S168" i="3" s="1"/>
  <c r="S167" i="3" s="1"/>
  <c r="R169" i="3"/>
  <c r="R168" i="3" s="1"/>
  <c r="R167" i="3" s="1"/>
  <c r="Q169" i="3"/>
  <c r="P169" i="3"/>
  <c r="P168" i="3" s="1"/>
  <c r="P167" i="3" s="1"/>
  <c r="O169" i="3"/>
  <c r="N169" i="3"/>
  <c r="M169" i="3"/>
  <c r="L169" i="3"/>
  <c r="K169" i="3"/>
  <c r="AJ168" i="3"/>
  <c r="AJ167" i="3" s="1"/>
  <c r="AH168" i="3"/>
  <c r="AG168" i="3"/>
  <c r="AF168" i="3"/>
  <c r="AE168" i="3"/>
  <c r="AD168" i="3"/>
  <c r="AD167" i="3" s="1"/>
  <c r="AB168" i="3"/>
  <c r="AB167" i="3" s="1"/>
  <c r="Z168" i="3"/>
  <c r="U168" i="3"/>
  <c r="T168" i="3"/>
  <c r="Q168" i="3"/>
  <c r="O168" i="3"/>
  <c r="N168" i="3"/>
  <c r="M168" i="3"/>
  <c r="M167" i="3" s="1"/>
  <c r="L168" i="3"/>
  <c r="AH167" i="3"/>
  <c r="AG167" i="3"/>
  <c r="AF167" i="3"/>
  <c r="AE167" i="3"/>
  <c r="AC167" i="3"/>
  <c r="Z167" i="3"/>
  <c r="U167" i="3"/>
  <c r="T167" i="3"/>
  <c r="Q167" i="3"/>
  <c r="O167" i="3"/>
  <c r="N167" i="3"/>
  <c r="L167" i="3"/>
  <c r="Y165" i="3"/>
  <c r="I165" i="3"/>
  <c r="Y164" i="3"/>
  <c r="I164" i="3"/>
  <c r="Y163" i="3"/>
  <c r="F368" i="2" s="1"/>
  <c r="F367" i="2" s="1"/>
  <c r="I163" i="3"/>
  <c r="AL162" i="3"/>
  <c r="AL159" i="3" s="1"/>
  <c r="AL158" i="3" s="1"/>
  <c r="AL152" i="3" s="1"/>
  <c r="AK162" i="3"/>
  <c r="AJ162" i="3"/>
  <c r="AJ159" i="3" s="1"/>
  <c r="AJ158" i="3" s="1"/>
  <c r="AI162" i="3"/>
  <c r="AH162" i="3"/>
  <c r="AG162" i="3"/>
  <c r="AG159" i="3" s="1"/>
  <c r="AG158" i="3" s="1"/>
  <c r="AG152" i="3" s="1"/>
  <c r="AF162" i="3"/>
  <c r="AE162" i="3"/>
  <c r="AD162" i="3"/>
  <c r="AD159" i="3" s="1"/>
  <c r="AD158" i="3" s="1"/>
  <c r="AC162" i="3"/>
  <c r="AB162" i="3"/>
  <c r="AB159" i="3" s="1"/>
  <c r="AB158" i="3" s="1"/>
  <c r="AA162" i="3"/>
  <c r="Z162" i="3"/>
  <c r="X162" i="3"/>
  <c r="X159" i="3" s="1"/>
  <c r="X158" i="3" s="1"/>
  <c r="X152" i="3" s="1"/>
  <c r="W162" i="3"/>
  <c r="V162" i="3"/>
  <c r="V159" i="3" s="1"/>
  <c r="V158" i="3" s="1"/>
  <c r="V152" i="3" s="1"/>
  <c r="U162" i="3"/>
  <c r="T162" i="3"/>
  <c r="T159" i="3" s="1"/>
  <c r="T158" i="3" s="1"/>
  <c r="S162" i="3"/>
  <c r="R162" i="3"/>
  <c r="Q162" i="3"/>
  <c r="Q159" i="3" s="1"/>
  <c r="P162" i="3"/>
  <c r="O162" i="3"/>
  <c r="N162" i="3"/>
  <c r="N159" i="3" s="1"/>
  <c r="N158" i="3" s="1"/>
  <c r="M162" i="3"/>
  <c r="L162" i="3"/>
  <c r="L159" i="3" s="1"/>
  <c r="L158" i="3" s="1"/>
  <c r="K162" i="3"/>
  <c r="J162" i="3"/>
  <c r="Y161" i="3"/>
  <c r="I161" i="3"/>
  <c r="Y160" i="3"/>
  <c r="I160" i="3"/>
  <c r="AK159" i="3"/>
  <c r="AK158" i="3" s="1"/>
  <c r="AI159" i="3"/>
  <c r="AI158" i="3" s="1"/>
  <c r="AI152" i="3" s="1"/>
  <c r="AH159" i="3"/>
  <c r="AH158" i="3" s="1"/>
  <c r="AE159" i="3"/>
  <c r="AE158" i="3" s="1"/>
  <c r="AE152" i="3" s="1"/>
  <c r="AC159" i="3"/>
  <c r="AC158" i="3" s="1"/>
  <c r="AC152" i="3" s="1"/>
  <c r="AC140" i="3" s="1"/>
  <c r="AA159" i="3"/>
  <c r="AA158" i="3" s="1"/>
  <c r="AA152" i="3" s="1"/>
  <c r="Z159" i="3"/>
  <c r="W159" i="3"/>
  <c r="W158" i="3" s="1"/>
  <c r="U159" i="3"/>
  <c r="U158" i="3" s="1"/>
  <c r="S159" i="3"/>
  <c r="S158" i="3" s="1"/>
  <c r="S152" i="3" s="1"/>
  <c r="R159" i="3"/>
  <c r="R158" i="3" s="1"/>
  <c r="O159" i="3"/>
  <c r="M159" i="3"/>
  <c r="M158" i="3" s="1"/>
  <c r="M152" i="3" s="1"/>
  <c r="M140" i="3" s="1"/>
  <c r="K159" i="3"/>
  <c r="K158" i="3" s="1"/>
  <c r="K152" i="3" s="1"/>
  <c r="J159" i="3"/>
  <c r="Q158" i="3"/>
  <c r="O158" i="3"/>
  <c r="Y157" i="3"/>
  <c r="I157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 s="1"/>
  <c r="W156" i="3"/>
  <c r="W153" i="3" s="1"/>
  <c r="U156" i="3"/>
  <c r="U153" i="3" s="1"/>
  <c r="T156" i="3"/>
  <c r="S156" i="3"/>
  <c r="S153" i="3" s="1"/>
  <c r="R156" i="3"/>
  <c r="Q156" i="3"/>
  <c r="P156" i="3"/>
  <c r="O156" i="3"/>
  <c r="N156" i="3"/>
  <c r="M156" i="3"/>
  <c r="L156" i="3"/>
  <c r="K156" i="3"/>
  <c r="K153" i="3" s="1"/>
  <c r="J156" i="3"/>
  <c r="Y155" i="3"/>
  <c r="I155" i="3"/>
  <c r="AK154" i="3"/>
  <c r="AK153" i="3" s="1"/>
  <c r="AJ154" i="3"/>
  <c r="AJ153" i="3" s="1"/>
  <c r="AI154" i="3"/>
  <c r="AH154" i="3"/>
  <c r="AH153" i="3" s="1"/>
  <c r="AG154" i="3"/>
  <c r="AF154" i="3"/>
  <c r="AF153" i="3" s="1"/>
  <c r="AE154" i="3"/>
  <c r="AD154" i="3"/>
  <c r="AC154" i="3"/>
  <c r="AC153" i="3" s="1"/>
  <c r="AB154" i="3"/>
  <c r="AB153" i="3" s="1"/>
  <c r="AA154" i="3"/>
  <c r="Z154" i="3"/>
  <c r="U154" i="3"/>
  <c r="T154" i="3"/>
  <c r="S154" i="3"/>
  <c r="R154" i="3"/>
  <c r="R153" i="3" s="1"/>
  <c r="Q154" i="3"/>
  <c r="Q153" i="3" s="1"/>
  <c r="P154" i="3"/>
  <c r="P153" i="3" s="1"/>
  <c r="O154" i="3"/>
  <c r="O153" i="3" s="1"/>
  <c r="O152" i="3" s="1"/>
  <c r="N154" i="3"/>
  <c r="M154" i="3"/>
  <c r="L154" i="3"/>
  <c r="K154" i="3"/>
  <c r="J154" i="3"/>
  <c r="J153" i="3" s="1"/>
  <c r="I154" i="3"/>
  <c r="AI153" i="3"/>
  <c r="AG153" i="3"/>
  <c r="AE153" i="3"/>
  <c r="AD153" i="3"/>
  <c r="AA153" i="3"/>
  <c r="T153" i="3"/>
  <c r="M153" i="3"/>
  <c r="L153" i="3"/>
  <c r="AH152" i="3"/>
  <c r="R152" i="3"/>
  <c r="I151" i="3"/>
  <c r="I150" i="3"/>
  <c r="Y149" i="3"/>
  <c r="I149" i="3"/>
  <c r="AL148" i="3"/>
  <c r="AK148" i="3"/>
  <c r="AK147" i="3" s="1"/>
  <c r="AK146" i="3" s="1"/>
  <c r="AJ148" i="3"/>
  <c r="AJ147" i="3" s="1"/>
  <c r="AJ146" i="3" s="1"/>
  <c r="AI148" i="3"/>
  <c r="AH148" i="3"/>
  <c r="AG148" i="3"/>
  <c r="AG147" i="3" s="1"/>
  <c r="AG146" i="3" s="1"/>
  <c r="AF148" i="3"/>
  <c r="AE148" i="3"/>
  <c r="AE147" i="3" s="1"/>
  <c r="AE146" i="3" s="1"/>
  <c r="AD148" i="3"/>
  <c r="AC148" i="3"/>
  <c r="AC147" i="3" s="1"/>
  <c r="AC146" i="3" s="1"/>
  <c r="AB148" i="3"/>
  <c r="AB147" i="3" s="1"/>
  <c r="AB146" i="3" s="1"/>
  <c r="AA148" i="3"/>
  <c r="Z148" i="3"/>
  <c r="X148" i="3"/>
  <c r="W148" i="3"/>
  <c r="W147" i="3" s="1"/>
  <c r="W146" i="3" s="1"/>
  <c r="V148" i="3"/>
  <c r="U148" i="3"/>
  <c r="U147" i="3" s="1"/>
  <c r="U146" i="3" s="1"/>
  <c r="T148" i="3"/>
  <c r="T147" i="3" s="1"/>
  <c r="T146" i="3" s="1"/>
  <c r="S148" i="3"/>
  <c r="R148" i="3"/>
  <c r="Q148" i="3"/>
  <c r="Q147" i="3" s="1"/>
  <c r="P148" i="3"/>
  <c r="O148" i="3"/>
  <c r="O147" i="3" s="1"/>
  <c r="O146" i="3" s="1"/>
  <c r="N148" i="3"/>
  <c r="M148" i="3"/>
  <c r="M147" i="3" s="1"/>
  <c r="M146" i="3" s="1"/>
  <c r="L148" i="3"/>
  <c r="L147" i="3" s="1"/>
  <c r="L146" i="3" s="1"/>
  <c r="K148" i="3"/>
  <c r="J148" i="3"/>
  <c r="I148" i="3" s="1"/>
  <c r="AL147" i="3"/>
  <c r="AI147" i="3"/>
  <c r="AI146" i="3" s="1"/>
  <c r="AH147" i="3"/>
  <c r="AH146" i="3" s="1"/>
  <c r="AF147" i="3"/>
  <c r="AD147" i="3"/>
  <c r="AA147" i="3"/>
  <c r="AA146" i="3" s="1"/>
  <c r="Z147" i="3"/>
  <c r="X147" i="3"/>
  <c r="V147" i="3"/>
  <c r="S147" i="3"/>
  <c r="S146" i="3" s="1"/>
  <c r="R147" i="3"/>
  <c r="R146" i="3" s="1"/>
  <c r="P147" i="3"/>
  <c r="N147" i="3"/>
  <c r="K147" i="3"/>
  <c r="K146" i="3" s="1"/>
  <c r="J147" i="3"/>
  <c r="AL146" i="3"/>
  <c r="AL140" i="3" s="1"/>
  <c r="AF146" i="3"/>
  <c r="AD146" i="3"/>
  <c r="X146" i="3"/>
  <c r="V146" i="3"/>
  <c r="V140" i="3" s="1"/>
  <c r="Q146" i="3"/>
  <c r="P146" i="3"/>
  <c r="N146" i="3"/>
  <c r="Y145" i="3"/>
  <c r="I145" i="3"/>
  <c r="AK144" i="3"/>
  <c r="AK143" i="3" s="1"/>
  <c r="AK142" i="3" s="1"/>
  <c r="AK141" i="3" s="1"/>
  <c r="AJ144" i="3"/>
  <c r="AJ143" i="3" s="1"/>
  <c r="AJ142" i="3" s="1"/>
  <c r="AJ141" i="3" s="1"/>
  <c r="AI144" i="3"/>
  <c r="AH144" i="3"/>
  <c r="AH143" i="3" s="1"/>
  <c r="AG144" i="3"/>
  <c r="AF144" i="3"/>
  <c r="AE144" i="3"/>
  <c r="AE143" i="3" s="1"/>
  <c r="AE142" i="3" s="1"/>
  <c r="AE141" i="3" s="1"/>
  <c r="AD144" i="3"/>
  <c r="AC144" i="3"/>
  <c r="AC143" i="3" s="1"/>
  <c r="AC142" i="3" s="1"/>
  <c r="AC141" i="3" s="1"/>
  <c r="AB144" i="3"/>
  <c r="AB143" i="3" s="1"/>
  <c r="AB142" i="3" s="1"/>
  <c r="AB141" i="3" s="1"/>
  <c r="AA144" i="3"/>
  <c r="Z144" i="3"/>
  <c r="Y144" i="3" s="1"/>
  <c r="U144" i="3"/>
  <c r="T144" i="3"/>
  <c r="T143" i="3" s="1"/>
  <c r="T142" i="3" s="1"/>
  <c r="T141" i="3" s="1"/>
  <c r="S144" i="3"/>
  <c r="R144" i="3"/>
  <c r="R143" i="3" s="1"/>
  <c r="R142" i="3" s="1"/>
  <c r="R141" i="3" s="1"/>
  <c r="Q144" i="3"/>
  <c r="Q143" i="3" s="1"/>
  <c r="Q142" i="3" s="1"/>
  <c r="Q141" i="3" s="1"/>
  <c r="P144" i="3"/>
  <c r="O144" i="3"/>
  <c r="O143" i="3" s="1"/>
  <c r="O142" i="3" s="1"/>
  <c r="O141" i="3" s="1"/>
  <c r="N144" i="3"/>
  <c r="M144" i="3"/>
  <c r="L144" i="3"/>
  <c r="K144" i="3"/>
  <c r="AI143" i="3"/>
  <c r="AI142" i="3" s="1"/>
  <c r="AG143" i="3"/>
  <c r="AG142" i="3" s="1"/>
  <c r="AG141" i="3" s="1"/>
  <c r="AF143" i="3"/>
  <c r="AF142" i="3" s="1"/>
  <c r="AF141" i="3" s="1"/>
  <c r="AD143" i="3"/>
  <c r="AD142" i="3" s="1"/>
  <c r="AD141" i="3" s="1"/>
  <c r="AA143" i="3"/>
  <c r="AA142" i="3" s="1"/>
  <c r="U143" i="3"/>
  <c r="U142" i="3" s="1"/>
  <c r="U141" i="3" s="1"/>
  <c r="S143" i="3"/>
  <c r="S142" i="3" s="1"/>
  <c r="S141" i="3" s="1"/>
  <c r="P143" i="3"/>
  <c r="P142" i="3" s="1"/>
  <c r="N143" i="3"/>
  <c r="M143" i="3"/>
  <c r="M142" i="3" s="1"/>
  <c r="M141" i="3" s="1"/>
  <c r="K143" i="3"/>
  <c r="AH142" i="3"/>
  <c r="AH141" i="3" s="1"/>
  <c r="N142" i="3"/>
  <c r="N141" i="3" s="1"/>
  <c r="AI141" i="3"/>
  <c r="AA141" i="3"/>
  <c r="P141" i="3"/>
  <c r="Y139" i="3"/>
  <c r="I139" i="3"/>
  <c r="AL138" i="3"/>
  <c r="AK138" i="3"/>
  <c r="AK137" i="3" s="1"/>
  <c r="AJ138" i="3"/>
  <c r="AJ137" i="3" s="1"/>
  <c r="AJ126" i="3" s="1"/>
  <c r="AI138" i="3"/>
  <c r="AH138" i="3"/>
  <c r="AG138" i="3"/>
  <c r="AG137" i="3" s="1"/>
  <c r="AF138" i="3"/>
  <c r="AE138" i="3"/>
  <c r="AE137" i="3" s="1"/>
  <c r="AD138" i="3"/>
  <c r="AC138" i="3"/>
  <c r="AC137" i="3" s="1"/>
  <c r="AC126" i="3" s="1"/>
  <c r="AB138" i="3"/>
  <c r="AB137" i="3" s="1"/>
  <c r="AB126" i="3" s="1"/>
  <c r="AA138" i="3"/>
  <c r="Z138" i="3"/>
  <c r="X138" i="3"/>
  <c r="W138" i="3"/>
  <c r="W137" i="3" s="1"/>
  <c r="V138" i="3"/>
  <c r="U138" i="3"/>
  <c r="U137" i="3" s="1"/>
  <c r="T138" i="3"/>
  <c r="T137" i="3" s="1"/>
  <c r="T126" i="3" s="1"/>
  <c r="S138" i="3"/>
  <c r="R138" i="3"/>
  <c r="Q138" i="3"/>
  <c r="Q137" i="3" s="1"/>
  <c r="P138" i="3"/>
  <c r="O138" i="3"/>
  <c r="O137" i="3" s="1"/>
  <c r="N138" i="3"/>
  <c r="M138" i="3"/>
  <c r="M137" i="3" s="1"/>
  <c r="L138" i="3"/>
  <c r="L137" i="3" s="1"/>
  <c r="K138" i="3"/>
  <c r="J138" i="3"/>
  <c r="AL137" i="3"/>
  <c r="AI137" i="3"/>
  <c r="AH137" i="3"/>
  <c r="AF137" i="3"/>
  <c r="AD137" i="3"/>
  <c r="AA137" i="3"/>
  <c r="Z137" i="3"/>
  <c r="Y137" i="3" s="1"/>
  <c r="X137" i="3"/>
  <c r="V137" i="3"/>
  <c r="S137" i="3"/>
  <c r="R137" i="3"/>
  <c r="P137" i="3"/>
  <c r="N137" i="3"/>
  <c r="K137" i="3"/>
  <c r="J137" i="3"/>
  <c r="I137" i="3" s="1"/>
  <c r="Y136" i="3"/>
  <c r="I136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 s="1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 s="1"/>
  <c r="Y134" i="3"/>
  <c r="I134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Y132" i="3"/>
  <c r="I132" i="3"/>
  <c r="AL131" i="3"/>
  <c r="AK131" i="3"/>
  <c r="AJ131" i="3"/>
  <c r="AI131" i="3"/>
  <c r="AH131" i="3"/>
  <c r="AG131" i="3"/>
  <c r="AF131" i="3"/>
  <c r="AE131" i="3"/>
  <c r="AE130" i="3" s="1"/>
  <c r="AD131" i="3"/>
  <c r="AC131" i="3"/>
  <c r="AB131" i="3"/>
  <c r="AA131" i="3"/>
  <c r="Z131" i="3"/>
  <c r="X131" i="3"/>
  <c r="W131" i="3"/>
  <c r="W130" i="3" s="1"/>
  <c r="V131" i="3"/>
  <c r="U131" i="3"/>
  <c r="T131" i="3"/>
  <c r="S131" i="3"/>
  <c r="R131" i="3"/>
  <c r="Q131" i="3"/>
  <c r="P131" i="3"/>
  <c r="O131" i="3"/>
  <c r="O130" i="3" s="1"/>
  <c r="N131" i="3"/>
  <c r="M131" i="3"/>
  <c r="L131" i="3"/>
  <c r="K131" i="3"/>
  <c r="J131" i="3"/>
  <c r="AL130" i="3"/>
  <c r="AK130" i="3"/>
  <c r="AK127" i="3" s="1"/>
  <c r="AK126" i="3" s="1"/>
  <c r="AJ130" i="3"/>
  <c r="AG130" i="3"/>
  <c r="AG127" i="3" s="1"/>
  <c r="AG126" i="3" s="1"/>
  <c r="AF130" i="3"/>
  <c r="AF127" i="3" s="1"/>
  <c r="AF126" i="3" s="1"/>
  <c r="AD130" i="3"/>
  <c r="AC130" i="3"/>
  <c r="AC127" i="3" s="1"/>
  <c r="AB130" i="3"/>
  <c r="X130" i="3"/>
  <c r="V130" i="3"/>
  <c r="U130" i="3"/>
  <c r="U127" i="3" s="1"/>
  <c r="U126" i="3" s="1"/>
  <c r="T130" i="3"/>
  <c r="Q130" i="3"/>
  <c r="Q127" i="3" s="1"/>
  <c r="Q126" i="3" s="1"/>
  <c r="P130" i="3"/>
  <c r="N130" i="3"/>
  <c r="M130" i="3"/>
  <c r="M127" i="3" s="1"/>
  <c r="L130" i="3"/>
  <c r="Y129" i="3"/>
  <c r="I129" i="3"/>
  <c r="AL128" i="3"/>
  <c r="AK128" i="3"/>
  <c r="AJ128" i="3"/>
  <c r="AI128" i="3"/>
  <c r="AH128" i="3"/>
  <c r="AG128" i="3"/>
  <c r="AF128" i="3"/>
  <c r="Y128" i="3" s="1"/>
  <c r="AE128" i="3"/>
  <c r="AD128" i="3"/>
  <c r="AC128" i="3"/>
  <c r="AB128" i="3"/>
  <c r="AA128" i="3"/>
  <c r="Z128" i="3"/>
  <c r="X128" i="3"/>
  <c r="W128" i="3"/>
  <c r="V128" i="3"/>
  <c r="U128" i="3"/>
  <c r="T128" i="3"/>
  <c r="S128" i="3"/>
  <c r="R128" i="3"/>
  <c r="Q128" i="3"/>
  <c r="P128" i="3"/>
  <c r="I128" i="3" s="1"/>
  <c r="O128" i="3"/>
  <c r="N128" i="3"/>
  <c r="M128" i="3"/>
  <c r="L128" i="3"/>
  <c r="K128" i="3"/>
  <c r="J128" i="3"/>
  <c r="AL127" i="3"/>
  <c r="AL126" i="3" s="1"/>
  <c r="AJ127" i="3"/>
  <c r="AE127" i="3"/>
  <c r="AE126" i="3" s="1"/>
  <c r="AD127" i="3"/>
  <c r="AD126" i="3" s="1"/>
  <c r="AB127" i="3"/>
  <c r="W127" i="3"/>
  <c r="W126" i="3" s="1"/>
  <c r="V127" i="3"/>
  <c r="V126" i="3" s="1"/>
  <c r="T127" i="3"/>
  <c r="O127" i="3"/>
  <c r="O126" i="3" s="1"/>
  <c r="N127" i="3"/>
  <c r="N126" i="3" s="1"/>
  <c r="L127" i="3"/>
  <c r="M126" i="3"/>
  <c r="L126" i="3"/>
  <c r="Y125" i="3"/>
  <c r="I125" i="3"/>
  <c r="AL124" i="3"/>
  <c r="AK124" i="3"/>
  <c r="AK123" i="3" s="1"/>
  <c r="AK122" i="3" s="1"/>
  <c r="AJ124" i="3"/>
  <c r="AJ123" i="3" s="1"/>
  <c r="AJ122" i="3" s="1"/>
  <c r="AI124" i="3"/>
  <c r="AH124" i="3"/>
  <c r="AG124" i="3"/>
  <c r="AG123" i="3" s="1"/>
  <c r="AG122" i="3" s="1"/>
  <c r="AG115" i="3" s="1"/>
  <c r="AF124" i="3"/>
  <c r="AE124" i="3"/>
  <c r="AD124" i="3"/>
  <c r="AC124" i="3"/>
  <c r="AC123" i="3" s="1"/>
  <c r="AC122" i="3" s="1"/>
  <c r="AB124" i="3"/>
  <c r="AB123" i="3" s="1"/>
  <c r="AB122" i="3" s="1"/>
  <c r="AA124" i="3"/>
  <c r="Z124" i="3"/>
  <c r="Y124" i="3" s="1"/>
  <c r="X124" i="3"/>
  <c r="W124" i="3"/>
  <c r="V124" i="3"/>
  <c r="U124" i="3"/>
  <c r="U123" i="3" s="1"/>
  <c r="U122" i="3" s="1"/>
  <c r="T124" i="3"/>
  <c r="T123" i="3" s="1"/>
  <c r="T122" i="3" s="1"/>
  <c r="S124" i="3"/>
  <c r="R124" i="3"/>
  <c r="Q124" i="3"/>
  <c r="Q123" i="3" s="1"/>
  <c r="P124" i="3"/>
  <c r="O124" i="3"/>
  <c r="N124" i="3"/>
  <c r="M124" i="3"/>
  <c r="M123" i="3" s="1"/>
  <c r="M122" i="3" s="1"/>
  <c r="L124" i="3"/>
  <c r="L123" i="3" s="1"/>
  <c r="L122" i="3" s="1"/>
  <c r="K124" i="3"/>
  <c r="J124" i="3"/>
  <c r="I124" i="3" s="1"/>
  <c r="AL123" i="3"/>
  <c r="AI123" i="3"/>
  <c r="AI122" i="3" s="1"/>
  <c r="AI115" i="3" s="1"/>
  <c r="AH123" i="3"/>
  <c r="AH122" i="3" s="1"/>
  <c r="AF123" i="3"/>
  <c r="AE123" i="3"/>
  <c r="AE122" i="3" s="1"/>
  <c r="AD123" i="3"/>
  <c r="AA123" i="3"/>
  <c r="AA122" i="3" s="1"/>
  <c r="Z123" i="3"/>
  <c r="X123" i="3"/>
  <c r="W123" i="3"/>
  <c r="W122" i="3" s="1"/>
  <c r="W115" i="3" s="1"/>
  <c r="V123" i="3"/>
  <c r="S123" i="3"/>
  <c r="S122" i="3" s="1"/>
  <c r="S115" i="3" s="1"/>
  <c r="R123" i="3"/>
  <c r="R122" i="3" s="1"/>
  <c r="P123" i="3"/>
  <c r="O123" i="3"/>
  <c r="O122" i="3" s="1"/>
  <c r="N123" i="3"/>
  <c r="K123" i="3"/>
  <c r="K122" i="3" s="1"/>
  <c r="K115" i="3" s="1"/>
  <c r="J123" i="3"/>
  <c r="AL122" i="3"/>
  <c r="AF122" i="3"/>
  <c r="AF115" i="3" s="1"/>
  <c r="AD122" i="3"/>
  <c r="X122" i="3"/>
  <c r="X115" i="3" s="1"/>
  <c r="V122" i="3"/>
  <c r="Q122" i="3"/>
  <c r="P122" i="3"/>
  <c r="N122" i="3"/>
  <c r="Y121" i="3"/>
  <c r="I121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U120" i="3"/>
  <c r="T120" i="3"/>
  <c r="S120" i="3"/>
  <c r="R120" i="3"/>
  <c r="Q120" i="3"/>
  <c r="P120" i="3"/>
  <c r="O120" i="3"/>
  <c r="N120" i="3"/>
  <c r="N117" i="3" s="1"/>
  <c r="N116" i="3" s="1"/>
  <c r="N115" i="3" s="1"/>
  <c r="M120" i="3"/>
  <c r="L120" i="3"/>
  <c r="K120" i="3"/>
  <c r="J120" i="3"/>
  <c r="I120" i="3" s="1"/>
  <c r="Y119" i="3"/>
  <c r="I119" i="3"/>
  <c r="AL118" i="3"/>
  <c r="AL117" i="3" s="1"/>
  <c r="AL116" i="3" s="1"/>
  <c r="AK118" i="3"/>
  <c r="AK117" i="3" s="1"/>
  <c r="AK116" i="3" s="1"/>
  <c r="AJ118" i="3"/>
  <c r="AJ117" i="3" s="1"/>
  <c r="AI118" i="3"/>
  <c r="AI117" i="3" s="1"/>
  <c r="AH118" i="3"/>
  <c r="AH117" i="3" s="1"/>
  <c r="AH116" i="3" s="1"/>
  <c r="AG118" i="3"/>
  <c r="AF118" i="3"/>
  <c r="AE118" i="3"/>
  <c r="AD118" i="3"/>
  <c r="AD117" i="3" s="1"/>
  <c r="AD116" i="3" s="1"/>
  <c r="AD115" i="3" s="1"/>
  <c r="AC118" i="3"/>
  <c r="AC117" i="3" s="1"/>
  <c r="AC116" i="3" s="1"/>
  <c r="AB118" i="3"/>
  <c r="AB117" i="3" s="1"/>
  <c r="AA118" i="3"/>
  <c r="AA117" i="3" s="1"/>
  <c r="Z118" i="3"/>
  <c r="Y118" i="3" s="1"/>
  <c r="U118" i="3"/>
  <c r="T118" i="3"/>
  <c r="S118" i="3"/>
  <c r="S117" i="3" s="1"/>
  <c r="S116" i="3" s="1"/>
  <c r="R118" i="3"/>
  <c r="R117" i="3" s="1"/>
  <c r="R116" i="3" s="1"/>
  <c r="Q118" i="3"/>
  <c r="Q117" i="3" s="1"/>
  <c r="P118" i="3"/>
  <c r="P117" i="3" s="1"/>
  <c r="P116" i="3" s="1"/>
  <c r="O118" i="3"/>
  <c r="O117" i="3" s="1"/>
  <c r="O116" i="3" s="1"/>
  <c r="N118" i="3"/>
  <c r="M118" i="3"/>
  <c r="L118" i="3"/>
  <c r="K118" i="3"/>
  <c r="K117" i="3" s="1"/>
  <c r="K116" i="3" s="1"/>
  <c r="J118" i="3"/>
  <c r="AG117" i="3"/>
  <c r="AG116" i="3" s="1"/>
  <c r="AF117" i="3"/>
  <c r="AF116" i="3" s="1"/>
  <c r="AE117" i="3"/>
  <c r="AE116" i="3" s="1"/>
  <c r="U117" i="3"/>
  <c r="U116" i="3" s="1"/>
  <c r="T117" i="3"/>
  <c r="T116" i="3" s="1"/>
  <c r="M117" i="3"/>
  <c r="M116" i="3" s="1"/>
  <c r="L117" i="3"/>
  <c r="L116" i="3" s="1"/>
  <c r="AJ116" i="3"/>
  <c r="AI116" i="3"/>
  <c r="AB116" i="3"/>
  <c r="AA116" i="3"/>
  <c r="Q116" i="3"/>
  <c r="AL115" i="3"/>
  <c r="AE115" i="3"/>
  <c r="V115" i="3"/>
  <c r="O115" i="3"/>
  <c r="Y114" i="3"/>
  <c r="I114" i="3"/>
  <c r="AL113" i="3"/>
  <c r="AK113" i="3"/>
  <c r="AJ113" i="3"/>
  <c r="AI113" i="3"/>
  <c r="AH113" i="3"/>
  <c r="AG113" i="3"/>
  <c r="AF113" i="3"/>
  <c r="AE113" i="3"/>
  <c r="AD113" i="3"/>
  <c r="AC113" i="3"/>
  <c r="AB113" i="3"/>
  <c r="Y113" i="3" s="1"/>
  <c r="AA113" i="3"/>
  <c r="Z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Y112" i="3"/>
  <c r="I112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Y110" i="3"/>
  <c r="I110" i="3"/>
  <c r="AL109" i="3"/>
  <c r="AL108" i="3" s="1"/>
  <c r="AL105" i="3" s="1"/>
  <c r="AK109" i="3"/>
  <c r="AJ109" i="3"/>
  <c r="AI109" i="3"/>
  <c r="AI108" i="3" s="1"/>
  <c r="AI105" i="3" s="1"/>
  <c r="AH109" i="3"/>
  <c r="AG109" i="3"/>
  <c r="AG108" i="3" s="1"/>
  <c r="AG105" i="3" s="1"/>
  <c r="AF109" i="3"/>
  <c r="AE109" i="3"/>
  <c r="AE108" i="3" s="1"/>
  <c r="AE105" i="3" s="1"/>
  <c r="AD109" i="3"/>
  <c r="AD108" i="3" s="1"/>
  <c r="AD105" i="3" s="1"/>
  <c r="AC109" i="3"/>
  <c r="AB109" i="3"/>
  <c r="AA109" i="3"/>
  <c r="AA108" i="3" s="1"/>
  <c r="AA105" i="3" s="1"/>
  <c r="Z109" i="3"/>
  <c r="X109" i="3"/>
  <c r="W109" i="3"/>
  <c r="V109" i="3"/>
  <c r="V108" i="3" s="1"/>
  <c r="V105" i="3" s="1"/>
  <c r="U109" i="3"/>
  <c r="T109" i="3"/>
  <c r="S109" i="3"/>
  <c r="S108" i="3" s="1"/>
  <c r="S105" i="3" s="1"/>
  <c r="R109" i="3"/>
  <c r="Q109" i="3"/>
  <c r="Q108" i="3" s="1"/>
  <c r="Q105" i="3" s="1"/>
  <c r="P109" i="3"/>
  <c r="O109" i="3"/>
  <c r="N109" i="3"/>
  <c r="N108" i="3" s="1"/>
  <c r="N105" i="3" s="1"/>
  <c r="M109" i="3"/>
  <c r="L109" i="3"/>
  <c r="K109" i="3"/>
  <c r="K108" i="3" s="1"/>
  <c r="K105" i="3" s="1"/>
  <c r="J109" i="3"/>
  <c r="AK108" i="3"/>
  <c r="AK105" i="3" s="1"/>
  <c r="AJ108" i="3"/>
  <c r="AJ105" i="3" s="1"/>
  <c r="AH108" i="3"/>
  <c r="AH105" i="3" s="1"/>
  <c r="AH91" i="3" s="1"/>
  <c r="AF108" i="3"/>
  <c r="AC108" i="3"/>
  <c r="AC105" i="3" s="1"/>
  <c r="AB108" i="3"/>
  <c r="AB105" i="3" s="1"/>
  <c r="Z108" i="3"/>
  <c r="X108" i="3"/>
  <c r="X105" i="3" s="1"/>
  <c r="U108" i="3"/>
  <c r="U105" i="3" s="1"/>
  <c r="T108" i="3"/>
  <c r="T105" i="3" s="1"/>
  <c r="R108" i="3"/>
  <c r="R105" i="3" s="1"/>
  <c r="P108" i="3"/>
  <c r="P105" i="3" s="1"/>
  <c r="M108" i="3"/>
  <c r="M105" i="3" s="1"/>
  <c r="L108" i="3"/>
  <c r="L105" i="3" s="1"/>
  <c r="J108" i="3"/>
  <c r="Y107" i="3"/>
  <c r="I107" i="3"/>
  <c r="Y106" i="3"/>
  <c r="I106" i="3"/>
  <c r="AF105" i="3"/>
  <c r="Y104" i="3"/>
  <c r="I104" i="3"/>
  <c r="Y103" i="3"/>
  <c r="I103" i="3"/>
  <c r="Y102" i="3"/>
  <c r="I102" i="3"/>
  <c r="Y101" i="3"/>
  <c r="I101" i="3"/>
  <c r="AL100" i="3"/>
  <c r="AK100" i="3"/>
  <c r="AK99" i="3" s="1"/>
  <c r="AK98" i="3" s="1"/>
  <c r="AK91" i="3" s="1"/>
  <c r="AJ100" i="3"/>
  <c r="AJ99" i="3" s="1"/>
  <c r="AJ98" i="3" s="1"/>
  <c r="AI100" i="3"/>
  <c r="AH100" i="3"/>
  <c r="AG100" i="3"/>
  <c r="AG99" i="3" s="1"/>
  <c r="AF100" i="3"/>
  <c r="AE100" i="3"/>
  <c r="AD100" i="3"/>
  <c r="AC100" i="3"/>
  <c r="AC99" i="3" s="1"/>
  <c r="AC98" i="3" s="1"/>
  <c r="AC91" i="3" s="1"/>
  <c r="AB100" i="3"/>
  <c r="AB99" i="3" s="1"/>
  <c r="AB98" i="3" s="1"/>
  <c r="AA100" i="3"/>
  <c r="Z100" i="3"/>
  <c r="X100" i="3"/>
  <c r="W100" i="3"/>
  <c r="W99" i="3" s="1"/>
  <c r="W98" i="3" s="1"/>
  <c r="V100" i="3"/>
  <c r="U100" i="3"/>
  <c r="U99" i="3" s="1"/>
  <c r="U98" i="3" s="1"/>
  <c r="U91" i="3" s="1"/>
  <c r="T100" i="3"/>
  <c r="T99" i="3" s="1"/>
  <c r="T98" i="3" s="1"/>
  <c r="T91" i="3" s="1"/>
  <c r="S100" i="3"/>
  <c r="R100" i="3"/>
  <c r="Q100" i="3"/>
  <c r="Q99" i="3" s="1"/>
  <c r="Q98" i="3" s="1"/>
  <c r="Q91" i="3" s="1"/>
  <c r="P100" i="3"/>
  <c r="O100" i="3"/>
  <c r="O99" i="3" s="1"/>
  <c r="O98" i="3" s="1"/>
  <c r="N100" i="3"/>
  <c r="M100" i="3"/>
  <c r="M99" i="3" s="1"/>
  <c r="M98" i="3" s="1"/>
  <c r="L100" i="3"/>
  <c r="L99" i="3" s="1"/>
  <c r="L98" i="3" s="1"/>
  <c r="L91" i="3" s="1"/>
  <c r="K100" i="3"/>
  <c r="J100" i="3"/>
  <c r="AL99" i="3"/>
  <c r="AI99" i="3"/>
  <c r="AI98" i="3" s="1"/>
  <c r="AI91" i="3" s="1"/>
  <c r="AH99" i="3"/>
  <c r="AH98" i="3" s="1"/>
  <c r="AF99" i="3"/>
  <c r="AE99" i="3"/>
  <c r="AE98" i="3" s="1"/>
  <c r="AE91" i="3" s="1"/>
  <c r="AD99" i="3"/>
  <c r="AA99" i="3"/>
  <c r="AA98" i="3" s="1"/>
  <c r="Z99" i="3"/>
  <c r="X99" i="3"/>
  <c r="V99" i="3"/>
  <c r="S99" i="3"/>
  <c r="S98" i="3" s="1"/>
  <c r="R99" i="3"/>
  <c r="R98" i="3" s="1"/>
  <c r="P99" i="3"/>
  <c r="N99" i="3"/>
  <c r="K99" i="3"/>
  <c r="K98" i="3" s="1"/>
  <c r="J99" i="3"/>
  <c r="AL98" i="3"/>
  <c r="AG98" i="3"/>
  <c r="AG91" i="3" s="1"/>
  <c r="AG90" i="3" s="1"/>
  <c r="AF98" i="3"/>
  <c r="AD98" i="3"/>
  <c r="X98" i="3"/>
  <c r="X91" i="3" s="1"/>
  <c r="V98" i="3"/>
  <c r="P98" i="3"/>
  <c r="N98" i="3"/>
  <c r="Y97" i="3"/>
  <c r="I97" i="3"/>
  <c r="AL96" i="3"/>
  <c r="AK96" i="3"/>
  <c r="AJ96" i="3"/>
  <c r="AI96" i="3"/>
  <c r="AH96" i="3"/>
  <c r="AG96" i="3"/>
  <c r="AF96" i="3"/>
  <c r="Y96" i="3" s="1"/>
  <c r="AE96" i="3"/>
  <c r="AD96" i="3"/>
  <c r="AC96" i="3"/>
  <c r="AB96" i="3"/>
  <c r="AA96" i="3"/>
  <c r="Z96" i="3"/>
  <c r="X96" i="3"/>
  <c r="W96" i="3"/>
  <c r="V96" i="3"/>
  <c r="U96" i="3"/>
  <c r="T96" i="3"/>
  <c r="S96" i="3"/>
  <c r="R96" i="3"/>
  <c r="Q96" i="3"/>
  <c r="P96" i="3"/>
  <c r="I96" i="3" s="1"/>
  <c r="O96" i="3"/>
  <c r="N96" i="3"/>
  <c r="M96" i="3"/>
  <c r="L96" i="3"/>
  <c r="K96" i="3"/>
  <c r="J96" i="3"/>
  <c r="Y95" i="3"/>
  <c r="I95" i="3"/>
  <c r="AL94" i="3"/>
  <c r="AK94" i="3"/>
  <c r="AK93" i="3" s="1"/>
  <c r="AJ94" i="3"/>
  <c r="AI94" i="3"/>
  <c r="AI93" i="3" s="1"/>
  <c r="AI92" i="3" s="1"/>
  <c r="AH94" i="3"/>
  <c r="AG94" i="3"/>
  <c r="AG93" i="3" s="1"/>
  <c r="AG92" i="3" s="1"/>
  <c r="AF94" i="3"/>
  <c r="AF93" i="3" s="1"/>
  <c r="AF92" i="3" s="1"/>
  <c r="AE94" i="3"/>
  <c r="AD94" i="3"/>
  <c r="AC94" i="3"/>
  <c r="AC93" i="3" s="1"/>
  <c r="AB94" i="3"/>
  <c r="AA94" i="3"/>
  <c r="AA93" i="3" s="1"/>
  <c r="Z94" i="3"/>
  <c r="X94" i="3"/>
  <c r="X93" i="3" s="1"/>
  <c r="X92" i="3" s="1"/>
  <c r="W94" i="3"/>
  <c r="V94" i="3"/>
  <c r="U94" i="3"/>
  <c r="U93" i="3" s="1"/>
  <c r="T94" i="3"/>
  <c r="S94" i="3"/>
  <c r="S93" i="3" s="1"/>
  <c r="S92" i="3" s="1"/>
  <c r="S91" i="3" s="1"/>
  <c r="R94" i="3"/>
  <c r="Q94" i="3"/>
  <c r="Q93" i="3" s="1"/>
  <c r="Q92" i="3" s="1"/>
  <c r="P94" i="3"/>
  <c r="P93" i="3" s="1"/>
  <c r="P92" i="3" s="1"/>
  <c r="O94" i="3"/>
  <c r="N94" i="3"/>
  <c r="M94" i="3"/>
  <c r="M93" i="3" s="1"/>
  <c r="L94" i="3"/>
  <c r="K94" i="3"/>
  <c r="K93" i="3" s="1"/>
  <c r="J94" i="3"/>
  <c r="AL93" i="3"/>
  <c r="AL92" i="3" s="1"/>
  <c r="AJ93" i="3"/>
  <c r="AH93" i="3"/>
  <c r="AE93" i="3"/>
  <c r="AE92" i="3" s="1"/>
  <c r="AD93" i="3"/>
  <c r="AD92" i="3" s="1"/>
  <c r="AB93" i="3"/>
  <c r="Z93" i="3"/>
  <c r="W93" i="3"/>
  <c r="W92" i="3" s="1"/>
  <c r="V93" i="3"/>
  <c r="V92" i="3" s="1"/>
  <c r="T93" i="3"/>
  <c r="R93" i="3"/>
  <c r="O93" i="3"/>
  <c r="O92" i="3" s="1"/>
  <c r="N93" i="3"/>
  <c r="N92" i="3" s="1"/>
  <c r="L93" i="3"/>
  <c r="J93" i="3"/>
  <c r="AK92" i="3"/>
  <c r="AJ92" i="3"/>
  <c r="AH92" i="3"/>
  <c r="AC92" i="3"/>
  <c r="AB92" i="3"/>
  <c r="Z92" i="3"/>
  <c r="U92" i="3"/>
  <c r="T92" i="3"/>
  <c r="R92" i="3"/>
  <c r="M92" i="3"/>
  <c r="L92" i="3"/>
  <c r="J92" i="3"/>
  <c r="R91" i="3"/>
  <c r="Y89" i="3"/>
  <c r="I89" i="3"/>
  <c r="AL88" i="3"/>
  <c r="AL85" i="3" s="1"/>
  <c r="AK88" i="3"/>
  <c r="AK85" i="3" s="1"/>
  <c r="AJ88" i="3"/>
  <c r="AI88" i="3"/>
  <c r="AH88" i="3"/>
  <c r="AG88" i="3"/>
  <c r="AF88" i="3"/>
  <c r="AE88" i="3"/>
  <c r="AD88" i="3"/>
  <c r="AD85" i="3" s="1"/>
  <c r="AC88" i="3"/>
  <c r="AC85" i="3" s="1"/>
  <c r="AB88" i="3"/>
  <c r="AA88" i="3"/>
  <c r="Z88" i="3"/>
  <c r="Y88" i="3"/>
  <c r="X88" i="3"/>
  <c r="X85" i="3" s="1"/>
  <c r="W88" i="3"/>
  <c r="V88" i="3"/>
  <c r="V85" i="3" s="1"/>
  <c r="U88" i="3"/>
  <c r="T88" i="3"/>
  <c r="S88" i="3"/>
  <c r="R88" i="3"/>
  <c r="Q88" i="3"/>
  <c r="Q85" i="3" s="1"/>
  <c r="P88" i="3"/>
  <c r="P85" i="3" s="1"/>
  <c r="O88" i="3"/>
  <c r="N88" i="3"/>
  <c r="M88" i="3"/>
  <c r="L88" i="3"/>
  <c r="K88" i="3"/>
  <c r="J88" i="3"/>
  <c r="I88" i="3"/>
  <c r="Y87" i="3"/>
  <c r="F338" i="2" s="1"/>
  <c r="F337" i="2" s="1"/>
  <c r="I87" i="3"/>
  <c r="AL86" i="3"/>
  <c r="AK86" i="3"/>
  <c r="AJ86" i="3"/>
  <c r="AI86" i="3"/>
  <c r="AH86" i="3"/>
  <c r="AG86" i="3"/>
  <c r="AF86" i="3"/>
  <c r="AE86" i="3"/>
  <c r="AE85" i="3" s="1"/>
  <c r="AD86" i="3"/>
  <c r="AC86" i="3"/>
  <c r="AB86" i="3"/>
  <c r="AA86" i="3"/>
  <c r="Z86" i="3"/>
  <c r="Y86" i="3"/>
  <c r="U86" i="3"/>
  <c r="T86" i="3"/>
  <c r="S86" i="3"/>
  <c r="R86" i="3"/>
  <c r="R85" i="3" s="1"/>
  <c r="Q86" i="3"/>
  <c r="P86" i="3"/>
  <c r="O86" i="3"/>
  <c r="N86" i="3"/>
  <c r="M86" i="3"/>
  <c r="L86" i="3"/>
  <c r="K86" i="3"/>
  <c r="J86" i="3"/>
  <c r="J85" i="3" s="1"/>
  <c r="AJ85" i="3"/>
  <c r="AI85" i="3"/>
  <c r="AH85" i="3"/>
  <c r="AB85" i="3"/>
  <c r="AA85" i="3"/>
  <c r="Z85" i="3"/>
  <c r="W85" i="3"/>
  <c r="T85" i="3"/>
  <c r="S85" i="3"/>
  <c r="O85" i="3"/>
  <c r="L85" i="3"/>
  <c r="K85" i="3"/>
  <c r="Y84" i="3"/>
  <c r="I84" i="3"/>
  <c r="AL83" i="3"/>
  <c r="AL82" i="3" s="1"/>
  <c r="AK83" i="3"/>
  <c r="AJ83" i="3"/>
  <c r="AJ82" i="3" s="1"/>
  <c r="AI83" i="3"/>
  <c r="AI82" i="3" s="1"/>
  <c r="AH83" i="3"/>
  <c r="AG83" i="3"/>
  <c r="AG82" i="3" s="1"/>
  <c r="AF83" i="3"/>
  <c r="AF82" i="3" s="1"/>
  <c r="AE83" i="3"/>
  <c r="AD83" i="3"/>
  <c r="AD82" i="3" s="1"/>
  <c r="AC83" i="3"/>
  <c r="AB83" i="3"/>
  <c r="AB82" i="3" s="1"/>
  <c r="AA83" i="3"/>
  <c r="Z83" i="3"/>
  <c r="X83" i="3"/>
  <c r="X82" i="3" s="1"/>
  <c r="W83" i="3"/>
  <c r="V83" i="3"/>
  <c r="V82" i="3" s="1"/>
  <c r="U83" i="3"/>
  <c r="T83" i="3"/>
  <c r="T82" i="3" s="1"/>
  <c r="S83" i="3"/>
  <c r="S82" i="3" s="1"/>
  <c r="R83" i="3"/>
  <c r="Q83" i="3"/>
  <c r="Q82" i="3" s="1"/>
  <c r="P83" i="3"/>
  <c r="P82" i="3" s="1"/>
  <c r="O83" i="3"/>
  <c r="N83" i="3"/>
  <c r="N82" i="3" s="1"/>
  <c r="M83" i="3"/>
  <c r="L83" i="3"/>
  <c r="L82" i="3" s="1"/>
  <c r="K83" i="3"/>
  <c r="J83" i="3"/>
  <c r="AK82" i="3"/>
  <c r="AH82" i="3"/>
  <c r="AE82" i="3"/>
  <c r="AC82" i="3"/>
  <c r="Z82" i="3"/>
  <c r="W82" i="3"/>
  <c r="U82" i="3"/>
  <c r="R82" i="3"/>
  <c r="O82" i="3"/>
  <c r="M82" i="3"/>
  <c r="J82" i="3"/>
  <c r="Y81" i="3"/>
  <c r="I81" i="3"/>
  <c r="AK80" i="3"/>
  <c r="AJ80" i="3"/>
  <c r="AI80" i="3"/>
  <c r="AH80" i="3"/>
  <c r="AG80" i="3"/>
  <c r="AG79" i="3" s="1"/>
  <c r="AF80" i="3"/>
  <c r="AE80" i="3"/>
  <c r="AD80" i="3"/>
  <c r="AD79" i="3" s="1"/>
  <c r="AC80" i="3"/>
  <c r="AB80" i="3"/>
  <c r="AA80" i="3"/>
  <c r="Z80" i="3"/>
  <c r="Y80" i="3"/>
  <c r="U80" i="3"/>
  <c r="T80" i="3"/>
  <c r="S80" i="3"/>
  <c r="S79" i="3" s="1"/>
  <c r="R80" i="3"/>
  <c r="Q80" i="3"/>
  <c r="P80" i="3"/>
  <c r="O80" i="3"/>
  <c r="N80" i="3"/>
  <c r="N79" i="3" s="1"/>
  <c r="M80" i="3"/>
  <c r="L80" i="3"/>
  <c r="K80" i="3"/>
  <c r="K79" i="3" s="1"/>
  <c r="J80" i="3"/>
  <c r="AK79" i="3"/>
  <c r="AJ79" i="3"/>
  <c r="AI79" i="3"/>
  <c r="AH79" i="3"/>
  <c r="AF79" i="3"/>
  <c r="AE79" i="3"/>
  <c r="AC79" i="3"/>
  <c r="AB79" i="3"/>
  <c r="AA79" i="3"/>
  <c r="Z79" i="3"/>
  <c r="U79" i="3"/>
  <c r="T79" i="3"/>
  <c r="R79" i="3"/>
  <c r="Q79" i="3"/>
  <c r="P79" i="3"/>
  <c r="O79" i="3"/>
  <c r="M79" i="3"/>
  <c r="L79" i="3"/>
  <c r="J79" i="3"/>
  <c r="I79" i="3" s="1"/>
  <c r="Y78" i="3"/>
  <c r="I78" i="3"/>
  <c r="Y77" i="3"/>
  <c r="I77" i="3"/>
  <c r="Y76" i="3"/>
  <c r="I76" i="3"/>
  <c r="AL75" i="3"/>
  <c r="AL74" i="3" s="1"/>
  <c r="AK75" i="3"/>
  <c r="AJ75" i="3"/>
  <c r="AJ74" i="3" s="1"/>
  <c r="AI75" i="3"/>
  <c r="AI74" i="3" s="1"/>
  <c r="AH75" i="3"/>
  <c r="AG75" i="3"/>
  <c r="AF75" i="3"/>
  <c r="AF74" i="3" s="1"/>
  <c r="AE75" i="3"/>
  <c r="AD75" i="3"/>
  <c r="AD74" i="3" s="1"/>
  <c r="AC75" i="3"/>
  <c r="AB75" i="3"/>
  <c r="AA75" i="3"/>
  <c r="AA74" i="3" s="1"/>
  <c r="Z75" i="3"/>
  <c r="X75" i="3"/>
  <c r="X74" i="3" s="1"/>
  <c r="W75" i="3"/>
  <c r="V75" i="3"/>
  <c r="V74" i="3" s="1"/>
  <c r="U75" i="3"/>
  <c r="T75" i="3"/>
  <c r="T74" i="3" s="1"/>
  <c r="S75" i="3"/>
  <c r="S74" i="3" s="1"/>
  <c r="R75" i="3"/>
  <c r="Q75" i="3"/>
  <c r="P75" i="3"/>
  <c r="P74" i="3" s="1"/>
  <c r="O75" i="3"/>
  <c r="N75" i="3"/>
  <c r="N74" i="3" s="1"/>
  <c r="M75" i="3"/>
  <c r="L75" i="3"/>
  <c r="K75" i="3"/>
  <c r="K74" i="3" s="1"/>
  <c r="J75" i="3"/>
  <c r="AK74" i="3"/>
  <c r="AH74" i="3"/>
  <c r="AG74" i="3"/>
  <c r="AE74" i="3"/>
  <c r="AC74" i="3"/>
  <c r="Z74" i="3"/>
  <c r="W74" i="3"/>
  <c r="U74" i="3"/>
  <c r="R74" i="3"/>
  <c r="Q74" i="3"/>
  <c r="O74" i="3"/>
  <c r="M74" i="3"/>
  <c r="J74" i="3"/>
  <c r="Y73" i="3"/>
  <c r="I73" i="3"/>
  <c r="AL72" i="3"/>
  <c r="AK72" i="3"/>
  <c r="AJ72" i="3"/>
  <c r="AI72" i="3"/>
  <c r="AH72" i="3"/>
  <c r="AG72" i="3"/>
  <c r="AF72" i="3"/>
  <c r="AE72" i="3"/>
  <c r="AE67" i="3" s="1"/>
  <c r="AD72" i="3"/>
  <c r="AC72" i="3"/>
  <c r="AB72" i="3"/>
  <c r="AA72" i="3"/>
  <c r="Z72" i="3"/>
  <c r="Y72" i="3"/>
  <c r="X72" i="3"/>
  <c r="W72" i="3"/>
  <c r="W67" i="3" s="1"/>
  <c r="V72" i="3"/>
  <c r="U72" i="3"/>
  <c r="T72" i="3"/>
  <c r="S72" i="3"/>
  <c r="R72" i="3"/>
  <c r="Q72" i="3"/>
  <c r="P72" i="3"/>
  <c r="O72" i="3"/>
  <c r="O67" i="3" s="1"/>
  <c r="N72" i="3"/>
  <c r="M72" i="3"/>
  <c r="L72" i="3"/>
  <c r="K72" i="3"/>
  <c r="J72" i="3"/>
  <c r="I72" i="3"/>
  <c r="Y71" i="3"/>
  <c r="I71" i="3"/>
  <c r="Y70" i="3"/>
  <c r="I70" i="3"/>
  <c r="Y69" i="3"/>
  <c r="I69" i="3"/>
  <c r="AL68" i="3"/>
  <c r="AL67" i="3" s="1"/>
  <c r="AK68" i="3"/>
  <c r="AK67" i="3" s="1"/>
  <c r="AK61" i="3" s="1"/>
  <c r="AK60" i="3" s="1"/>
  <c r="AJ68" i="3"/>
  <c r="AI68" i="3"/>
  <c r="AH68" i="3"/>
  <c r="AG68" i="3"/>
  <c r="AF68" i="3"/>
  <c r="AF67" i="3" s="1"/>
  <c r="AE68" i="3"/>
  <c r="AD68" i="3"/>
  <c r="AC68" i="3"/>
  <c r="AC67" i="3" s="1"/>
  <c r="AB68" i="3"/>
  <c r="AA68" i="3"/>
  <c r="Z68" i="3"/>
  <c r="Z67" i="3" s="1"/>
  <c r="X68" i="3"/>
  <c r="X67" i="3" s="1"/>
  <c r="X61" i="3" s="1"/>
  <c r="W68" i="3"/>
  <c r="V68" i="3"/>
  <c r="V67" i="3" s="1"/>
  <c r="U68" i="3"/>
  <c r="U67" i="3" s="1"/>
  <c r="T68" i="3"/>
  <c r="S68" i="3"/>
  <c r="R68" i="3"/>
  <c r="R67" i="3" s="1"/>
  <c r="Q68" i="3"/>
  <c r="P68" i="3"/>
  <c r="P67" i="3" s="1"/>
  <c r="P61" i="3" s="1"/>
  <c r="O68" i="3"/>
  <c r="N68" i="3"/>
  <c r="N67" i="3" s="1"/>
  <c r="M68" i="3"/>
  <c r="M67" i="3" s="1"/>
  <c r="L68" i="3"/>
  <c r="K68" i="3"/>
  <c r="K67" i="3" s="1"/>
  <c r="J68" i="3"/>
  <c r="J67" i="3" s="1"/>
  <c r="AJ67" i="3"/>
  <c r="AI67" i="3"/>
  <c r="AG67" i="3"/>
  <c r="AD67" i="3"/>
  <c r="AB67" i="3"/>
  <c r="AA67" i="3"/>
  <c r="T67" i="3"/>
  <c r="T61" i="3" s="1"/>
  <c r="T60" i="3" s="1"/>
  <c r="S67" i="3"/>
  <c r="S61" i="3" s="1"/>
  <c r="S60" i="3" s="1"/>
  <c r="Q67" i="3"/>
  <c r="L67" i="3"/>
  <c r="Y66" i="3"/>
  <c r="I66" i="3"/>
  <c r="Y65" i="3"/>
  <c r="I65" i="3"/>
  <c r="Y64" i="3"/>
  <c r="I64" i="3"/>
  <c r="AL63" i="3"/>
  <c r="AK63" i="3"/>
  <c r="AJ63" i="3"/>
  <c r="AJ62" i="3" s="1"/>
  <c r="AI63" i="3"/>
  <c r="AH63" i="3"/>
  <c r="AH62" i="3" s="1"/>
  <c r="AG63" i="3"/>
  <c r="AF63" i="3"/>
  <c r="AF62" i="3" s="1"/>
  <c r="AF61" i="3" s="1"/>
  <c r="AE63" i="3"/>
  <c r="AD63" i="3"/>
  <c r="AC63" i="3"/>
  <c r="AB63" i="3"/>
  <c r="AB62" i="3" s="1"/>
  <c r="AA63" i="3"/>
  <c r="Z63" i="3"/>
  <c r="X63" i="3"/>
  <c r="W63" i="3"/>
  <c r="W62" i="3" s="1"/>
  <c r="W61" i="3" s="1"/>
  <c r="W60" i="3" s="1"/>
  <c r="V63" i="3"/>
  <c r="U63" i="3"/>
  <c r="T63" i="3"/>
  <c r="S63" i="3"/>
  <c r="R63" i="3"/>
  <c r="R62" i="3" s="1"/>
  <c r="R61" i="3" s="1"/>
  <c r="R60" i="3" s="1"/>
  <c r="Q63" i="3"/>
  <c r="P63" i="3"/>
  <c r="O63" i="3"/>
  <c r="O62" i="3" s="1"/>
  <c r="N63" i="3"/>
  <c r="M63" i="3"/>
  <c r="L63" i="3"/>
  <c r="K63" i="3"/>
  <c r="K62" i="3" s="1"/>
  <c r="J63" i="3"/>
  <c r="AL62" i="3"/>
  <c r="AL61" i="3" s="1"/>
  <c r="AL60" i="3" s="1"/>
  <c r="AK62" i="3"/>
  <c r="AI62" i="3"/>
  <c r="AG62" i="3"/>
  <c r="AE62" i="3"/>
  <c r="AE61" i="3" s="1"/>
  <c r="AE60" i="3" s="1"/>
  <c r="AD62" i="3"/>
  <c r="AD61" i="3" s="1"/>
  <c r="AD60" i="3" s="1"/>
  <c r="AC62" i="3"/>
  <c r="AC61" i="3" s="1"/>
  <c r="AC60" i="3" s="1"/>
  <c r="AA62" i="3"/>
  <c r="X62" i="3"/>
  <c r="V62" i="3"/>
  <c r="U62" i="3"/>
  <c r="U61" i="3" s="1"/>
  <c r="T62" i="3"/>
  <c r="S62" i="3"/>
  <c r="Q62" i="3"/>
  <c r="P62" i="3"/>
  <c r="N62" i="3"/>
  <c r="N61" i="3" s="1"/>
  <c r="M62" i="3"/>
  <c r="M61" i="3" s="1"/>
  <c r="L62" i="3"/>
  <c r="AJ61" i="3"/>
  <c r="AJ60" i="3" s="1"/>
  <c r="AI61" i="3"/>
  <c r="AA61" i="3"/>
  <c r="K61" i="3"/>
  <c r="X60" i="3"/>
  <c r="P60" i="3"/>
  <c r="Y59" i="3"/>
  <c r="F363" i="2" s="1"/>
  <c r="I59" i="3"/>
  <c r="AL58" i="3"/>
  <c r="AK58" i="3"/>
  <c r="AK57" i="3" s="1"/>
  <c r="AJ58" i="3"/>
  <c r="AI58" i="3"/>
  <c r="AH58" i="3"/>
  <c r="AH57" i="3" s="1"/>
  <c r="AH56" i="3" s="1"/>
  <c r="AH55" i="3" s="1"/>
  <c r="AG58" i="3"/>
  <c r="AG57" i="3" s="1"/>
  <c r="AG56" i="3" s="1"/>
  <c r="AG55" i="3" s="1"/>
  <c r="AF58" i="3"/>
  <c r="AE58" i="3"/>
  <c r="AD58" i="3"/>
  <c r="AC58" i="3"/>
  <c r="AC57" i="3" s="1"/>
  <c r="AB58" i="3"/>
  <c r="AA58" i="3"/>
  <c r="Z58" i="3"/>
  <c r="Z57" i="3" s="1"/>
  <c r="X58" i="3"/>
  <c r="W58" i="3"/>
  <c r="V58" i="3"/>
  <c r="U58" i="3"/>
  <c r="U57" i="3" s="1"/>
  <c r="T58" i="3"/>
  <c r="S58" i="3"/>
  <c r="R58" i="3"/>
  <c r="R57" i="3" s="1"/>
  <c r="R56" i="3" s="1"/>
  <c r="Q58" i="3"/>
  <c r="Q57" i="3" s="1"/>
  <c r="Q56" i="3" s="1"/>
  <c r="Q55" i="3" s="1"/>
  <c r="P58" i="3"/>
  <c r="O58" i="3"/>
  <c r="N58" i="3"/>
  <c r="M58" i="3"/>
  <c r="M57" i="3" s="1"/>
  <c r="M56" i="3" s="1"/>
  <c r="M55" i="3" s="1"/>
  <c r="L58" i="3"/>
  <c r="K58" i="3"/>
  <c r="J58" i="3"/>
  <c r="J57" i="3" s="1"/>
  <c r="AL57" i="3"/>
  <c r="AJ57" i="3"/>
  <c r="AI57" i="3"/>
  <c r="AI56" i="3" s="1"/>
  <c r="AF57" i="3"/>
  <c r="AF56" i="3" s="1"/>
  <c r="AF55" i="3" s="1"/>
  <c r="AE57" i="3"/>
  <c r="AE56" i="3" s="1"/>
  <c r="AE55" i="3" s="1"/>
  <c r="AD57" i="3"/>
  <c r="AB57" i="3"/>
  <c r="AA57" i="3"/>
  <c r="AA56" i="3" s="1"/>
  <c r="AA55" i="3" s="1"/>
  <c r="X57" i="3"/>
  <c r="X56" i="3" s="1"/>
  <c r="X55" i="3" s="1"/>
  <c r="W57" i="3"/>
  <c r="W56" i="3" s="1"/>
  <c r="W55" i="3" s="1"/>
  <c r="V57" i="3"/>
  <c r="V56" i="3" s="1"/>
  <c r="V55" i="3" s="1"/>
  <c r="T57" i="3"/>
  <c r="S57" i="3"/>
  <c r="S56" i="3" s="1"/>
  <c r="P57" i="3"/>
  <c r="P56" i="3" s="1"/>
  <c r="P55" i="3" s="1"/>
  <c r="O57" i="3"/>
  <c r="O56" i="3" s="1"/>
  <c r="O55" i="3" s="1"/>
  <c r="N57" i="3"/>
  <c r="L57" i="3"/>
  <c r="K57" i="3"/>
  <c r="K56" i="3" s="1"/>
  <c r="K55" i="3" s="1"/>
  <c r="AL56" i="3"/>
  <c r="AL55" i="3" s="1"/>
  <c r="AK56" i="3"/>
  <c r="AK55" i="3" s="1"/>
  <c r="AJ56" i="3"/>
  <c r="AD56" i="3"/>
  <c r="AD55" i="3" s="1"/>
  <c r="AC56" i="3"/>
  <c r="AC55" i="3" s="1"/>
  <c r="AB56" i="3"/>
  <c r="U56" i="3"/>
  <c r="U55" i="3" s="1"/>
  <c r="T56" i="3"/>
  <c r="N56" i="3"/>
  <c r="N55" i="3" s="1"/>
  <c r="L56" i="3"/>
  <c r="AJ55" i="3"/>
  <c r="AI55" i="3"/>
  <c r="AB55" i="3"/>
  <c r="T55" i="3"/>
  <c r="S55" i="3"/>
  <c r="R55" i="3"/>
  <c r="L55" i="3"/>
  <c r="Y54" i="3"/>
  <c r="I54" i="3"/>
  <c r="AL53" i="3"/>
  <c r="AK53" i="3"/>
  <c r="AJ53" i="3"/>
  <c r="AJ52" i="3" s="1"/>
  <c r="AJ51" i="3" s="1"/>
  <c r="AI53" i="3"/>
  <c r="AI52" i="3" s="1"/>
  <c r="AI51" i="3" s="1"/>
  <c r="AH53" i="3"/>
  <c r="AG53" i="3"/>
  <c r="AF53" i="3"/>
  <c r="AE53" i="3"/>
  <c r="AE52" i="3" s="1"/>
  <c r="AE51" i="3" s="1"/>
  <c r="AD53" i="3"/>
  <c r="AC53" i="3"/>
  <c r="AB53" i="3"/>
  <c r="AB52" i="3" s="1"/>
  <c r="AB51" i="3" s="1"/>
  <c r="AA53" i="3"/>
  <c r="AA52" i="3" s="1"/>
  <c r="AA51" i="3" s="1"/>
  <c r="Z53" i="3"/>
  <c r="X53" i="3"/>
  <c r="W53" i="3"/>
  <c r="W52" i="3" s="1"/>
  <c r="W51" i="3" s="1"/>
  <c r="V53" i="3"/>
  <c r="U53" i="3"/>
  <c r="T53" i="3"/>
  <c r="T52" i="3" s="1"/>
  <c r="T51" i="3" s="1"/>
  <c r="S53" i="3"/>
  <c r="S52" i="3" s="1"/>
  <c r="S51" i="3" s="1"/>
  <c r="R53" i="3"/>
  <c r="R52" i="3" s="1"/>
  <c r="R51" i="3" s="1"/>
  <c r="Q53" i="3"/>
  <c r="P53" i="3"/>
  <c r="O53" i="3"/>
  <c r="O52" i="3" s="1"/>
  <c r="N53" i="3"/>
  <c r="M53" i="3"/>
  <c r="L53" i="3"/>
  <c r="L52" i="3" s="1"/>
  <c r="L51" i="3" s="1"/>
  <c r="K53" i="3"/>
  <c r="K52" i="3" s="1"/>
  <c r="K51" i="3" s="1"/>
  <c r="J53" i="3"/>
  <c r="AL52" i="3"/>
  <c r="AK52" i="3"/>
  <c r="AK51" i="3" s="1"/>
  <c r="AH52" i="3"/>
  <c r="AH51" i="3" s="1"/>
  <c r="AG52" i="3"/>
  <c r="AG51" i="3" s="1"/>
  <c r="AF52" i="3"/>
  <c r="AD52" i="3"/>
  <c r="AC52" i="3"/>
  <c r="AC51" i="3" s="1"/>
  <c r="Z52" i="3"/>
  <c r="Z51" i="3" s="1"/>
  <c r="X52" i="3"/>
  <c r="X51" i="3" s="1"/>
  <c r="V52" i="3"/>
  <c r="U52" i="3"/>
  <c r="U51" i="3" s="1"/>
  <c r="Q52" i="3"/>
  <c r="Q51" i="3" s="1"/>
  <c r="P52" i="3"/>
  <c r="P51" i="3" s="1"/>
  <c r="N52" i="3"/>
  <c r="M52" i="3"/>
  <c r="M51" i="3" s="1"/>
  <c r="J52" i="3"/>
  <c r="J51" i="3" s="1"/>
  <c r="AL51" i="3"/>
  <c r="AF51" i="3"/>
  <c r="AD51" i="3"/>
  <c r="V51" i="3"/>
  <c r="O51" i="3"/>
  <c r="N51" i="3"/>
  <c r="Y50" i="3"/>
  <c r="I50" i="3"/>
  <c r="Y49" i="3"/>
  <c r="I49" i="3"/>
  <c r="Z48" i="3"/>
  <c r="Y48" i="3"/>
  <c r="K48" i="3"/>
  <c r="J48" i="3"/>
  <c r="I48" i="3"/>
  <c r="Y47" i="3"/>
  <c r="I47" i="3"/>
  <c r="Y46" i="3"/>
  <c r="I46" i="3"/>
  <c r="AL45" i="3"/>
  <c r="AK45" i="3"/>
  <c r="AJ45" i="3"/>
  <c r="AI45" i="3"/>
  <c r="AH45" i="3"/>
  <c r="AH37" i="3" s="1"/>
  <c r="AH36" i="3" s="1"/>
  <c r="AH35" i="3" s="1"/>
  <c r="AG45" i="3"/>
  <c r="AF45" i="3"/>
  <c r="AE45" i="3"/>
  <c r="AD45" i="3"/>
  <c r="AC45" i="3"/>
  <c r="AB45" i="3"/>
  <c r="AA45" i="3"/>
  <c r="Z45" i="3"/>
  <c r="Z37" i="3" s="1"/>
  <c r="X45" i="3"/>
  <c r="W45" i="3"/>
  <c r="V45" i="3"/>
  <c r="U45" i="3"/>
  <c r="T45" i="3"/>
  <c r="S45" i="3"/>
  <c r="R45" i="3"/>
  <c r="R37" i="3" s="1"/>
  <c r="R36" i="3" s="1"/>
  <c r="R35" i="3" s="1"/>
  <c r="R29" i="3" s="1"/>
  <c r="Q45" i="3"/>
  <c r="P45" i="3"/>
  <c r="O45" i="3"/>
  <c r="N45" i="3"/>
  <c r="M45" i="3"/>
  <c r="L45" i="3"/>
  <c r="K45" i="3"/>
  <c r="J45" i="3"/>
  <c r="J37" i="3" s="1"/>
  <c r="Y44" i="3"/>
  <c r="I44" i="3"/>
  <c r="Y43" i="3"/>
  <c r="I43" i="3"/>
  <c r="AL42" i="3"/>
  <c r="AK42" i="3"/>
  <c r="AJ42" i="3"/>
  <c r="AI42" i="3"/>
  <c r="AH42" i="3"/>
  <c r="AG42" i="3"/>
  <c r="AF42" i="3"/>
  <c r="AE42" i="3"/>
  <c r="AD42" i="3"/>
  <c r="AC42" i="3"/>
  <c r="AC37" i="3" s="1"/>
  <c r="AC36" i="3" s="1"/>
  <c r="AC35" i="3" s="1"/>
  <c r="AB42" i="3"/>
  <c r="AA42" i="3"/>
  <c r="Z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I42" i="3" s="1"/>
  <c r="J42" i="3"/>
  <c r="Y41" i="3"/>
  <c r="I41" i="3"/>
  <c r="Y40" i="3"/>
  <c r="I40" i="3"/>
  <c r="Y39" i="3"/>
  <c r="I39" i="3"/>
  <c r="AL38" i="3"/>
  <c r="AK38" i="3"/>
  <c r="AJ38" i="3"/>
  <c r="AI38" i="3"/>
  <c r="AH38" i="3"/>
  <c r="AG38" i="3"/>
  <c r="AG37" i="3" s="1"/>
  <c r="AG36" i="3" s="1"/>
  <c r="AF38" i="3"/>
  <c r="AF37" i="3" s="1"/>
  <c r="AF36" i="3" s="1"/>
  <c r="AF35" i="3" s="1"/>
  <c r="AE38" i="3"/>
  <c r="AD38" i="3"/>
  <c r="AC38" i="3"/>
  <c r="AB38" i="3"/>
  <c r="AA38" i="3"/>
  <c r="Z38" i="3"/>
  <c r="Y38" i="3"/>
  <c r="X38" i="3"/>
  <c r="X37" i="3" s="1"/>
  <c r="X36" i="3" s="1"/>
  <c r="X35" i="3" s="1"/>
  <c r="W38" i="3"/>
  <c r="V38" i="3"/>
  <c r="U38" i="3"/>
  <c r="T38" i="3"/>
  <c r="S38" i="3"/>
  <c r="R38" i="3"/>
  <c r="Q38" i="3"/>
  <c r="Q37" i="3" s="1"/>
  <c r="Q36" i="3" s="1"/>
  <c r="P38" i="3"/>
  <c r="P37" i="3" s="1"/>
  <c r="P36" i="3" s="1"/>
  <c r="P35" i="3" s="1"/>
  <c r="O38" i="3"/>
  <c r="O37" i="3" s="1"/>
  <c r="O36" i="3" s="1"/>
  <c r="O35" i="3" s="1"/>
  <c r="N38" i="3"/>
  <c r="M38" i="3"/>
  <c r="L38" i="3"/>
  <c r="K38" i="3"/>
  <c r="J38" i="3"/>
  <c r="I38" i="3"/>
  <c r="AL37" i="3"/>
  <c r="AL36" i="3" s="1"/>
  <c r="AL35" i="3" s="1"/>
  <c r="AK37" i="3"/>
  <c r="AE37" i="3"/>
  <c r="AE36" i="3" s="1"/>
  <c r="AE35" i="3" s="1"/>
  <c r="AD37" i="3"/>
  <c r="AD36" i="3" s="1"/>
  <c r="AD35" i="3" s="1"/>
  <c r="W37" i="3"/>
  <c r="W36" i="3" s="1"/>
  <c r="W35" i="3" s="1"/>
  <c r="V37" i="3"/>
  <c r="V36" i="3" s="1"/>
  <c r="V35" i="3" s="1"/>
  <c r="U37" i="3"/>
  <c r="U36" i="3" s="1"/>
  <c r="U35" i="3" s="1"/>
  <c r="N37" i="3"/>
  <c r="N36" i="3" s="1"/>
  <c r="N35" i="3" s="1"/>
  <c r="M37" i="3"/>
  <c r="M36" i="3" s="1"/>
  <c r="M35" i="3" s="1"/>
  <c r="AK36" i="3"/>
  <c r="AK35" i="3" s="1"/>
  <c r="AG35" i="3"/>
  <c r="Q35" i="3"/>
  <c r="Y34" i="3"/>
  <c r="I34" i="3"/>
  <c r="AL33" i="3"/>
  <c r="AL32" i="3" s="1"/>
  <c r="AK33" i="3"/>
  <c r="AJ33" i="3"/>
  <c r="AI33" i="3"/>
  <c r="AI32" i="3" s="1"/>
  <c r="AI31" i="3" s="1"/>
  <c r="AH33" i="3"/>
  <c r="AH32" i="3" s="1"/>
  <c r="AH31" i="3" s="1"/>
  <c r="AH30" i="3" s="1"/>
  <c r="AG33" i="3"/>
  <c r="AG32" i="3" s="1"/>
  <c r="AF33" i="3"/>
  <c r="AE33" i="3"/>
  <c r="AD33" i="3"/>
  <c r="AD32" i="3" s="1"/>
  <c r="AD31" i="3" s="1"/>
  <c r="AD30" i="3" s="1"/>
  <c r="AD29" i="3" s="1"/>
  <c r="AC33" i="3"/>
  <c r="AB33" i="3"/>
  <c r="AA33" i="3"/>
  <c r="AA32" i="3" s="1"/>
  <c r="AA31" i="3" s="1"/>
  <c r="Z33" i="3"/>
  <c r="Z32" i="3" s="1"/>
  <c r="Z31" i="3" s="1"/>
  <c r="Y33" i="3"/>
  <c r="X33" i="3"/>
  <c r="W33" i="3"/>
  <c r="V33" i="3"/>
  <c r="V32" i="3" s="1"/>
  <c r="U33" i="3"/>
  <c r="T33" i="3"/>
  <c r="S33" i="3"/>
  <c r="S32" i="3" s="1"/>
  <c r="S31" i="3" s="1"/>
  <c r="R33" i="3"/>
  <c r="R32" i="3" s="1"/>
  <c r="R31" i="3" s="1"/>
  <c r="R30" i="3" s="1"/>
  <c r="Q33" i="3"/>
  <c r="Q32" i="3" s="1"/>
  <c r="Q31" i="3" s="1"/>
  <c r="Q30" i="3" s="1"/>
  <c r="P33" i="3"/>
  <c r="O33" i="3"/>
  <c r="N33" i="3"/>
  <c r="N32" i="3" s="1"/>
  <c r="N31" i="3" s="1"/>
  <c r="N30" i="3" s="1"/>
  <c r="M33" i="3"/>
  <c r="L33" i="3"/>
  <c r="K33" i="3"/>
  <c r="K32" i="3" s="1"/>
  <c r="K31" i="3" s="1"/>
  <c r="J33" i="3"/>
  <c r="J32" i="3" s="1"/>
  <c r="J31" i="3" s="1"/>
  <c r="I33" i="3"/>
  <c r="AK32" i="3"/>
  <c r="AJ32" i="3"/>
  <c r="AJ31" i="3" s="1"/>
  <c r="AF32" i="3"/>
  <c r="AF31" i="3" s="1"/>
  <c r="AF30" i="3" s="1"/>
  <c r="AE32" i="3"/>
  <c r="AC32" i="3"/>
  <c r="AB32" i="3"/>
  <c r="AB31" i="3" s="1"/>
  <c r="AB30" i="3" s="1"/>
  <c r="X32" i="3"/>
  <c r="X31" i="3" s="1"/>
  <c r="X30" i="3" s="1"/>
  <c r="W32" i="3"/>
  <c r="U32" i="3"/>
  <c r="T32" i="3"/>
  <c r="T31" i="3" s="1"/>
  <c r="P32" i="3"/>
  <c r="P31" i="3" s="1"/>
  <c r="P30" i="3" s="1"/>
  <c r="O32" i="3"/>
  <c r="M32" i="3"/>
  <c r="L32" i="3"/>
  <c r="L31" i="3" s="1"/>
  <c r="AL31" i="3"/>
  <c r="AL30" i="3" s="1"/>
  <c r="AL29" i="3" s="1"/>
  <c r="AK31" i="3"/>
  <c r="AE31" i="3"/>
  <c r="AE30" i="3" s="1"/>
  <c r="AC31" i="3"/>
  <c r="W31" i="3"/>
  <c r="W30" i="3" s="1"/>
  <c r="V31" i="3"/>
  <c r="V30" i="3" s="1"/>
  <c r="U31" i="3"/>
  <c r="O31" i="3"/>
  <c r="O30" i="3" s="1"/>
  <c r="M31" i="3"/>
  <c r="M30" i="3" s="1"/>
  <c r="AK30" i="3"/>
  <c r="AJ30" i="3"/>
  <c r="AI30" i="3"/>
  <c r="AC30" i="3"/>
  <c r="AA30" i="3"/>
  <c r="U30" i="3"/>
  <c r="T30" i="3"/>
  <c r="S30" i="3"/>
  <c r="L30" i="3"/>
  <c r="K30" i="3"/>
  <c r="I27" i="3"/>
  <c r="E159" i="2" s="1"/>
  <c r="E158" i="2" s="1"/>
  <c r="E157" i="2" s="1"/>
  <c r="AK26" i="3"/>
  <c r="AK25" i="3" s="1"/>
  <c r="AK24" i="3" s="1"/>
  <c r="AJ26" i="3"/>
  <c r="AI26" i="3"/>
  <c r="AH26" i="3"/>
  <c r="AH25" i="3" s="1"/>
  <c r="AH24" i="3" s="1"/>
  <c r="AG26" i="3"/>
  <c r="AG25" i="3" s="1"/>
  <c r="AG24" i="3" s="1"/>
  <c r="AF26" i="3"/>
  <c r="AE26" i="3"/>
  <c r="AD26" i="3"/>
  <c r="AD25" i="3" s="1"/>
  <c r="AD24" i="3" s="1"/>
  <c r="AC26" i="3"/>
  <c r="AC25" i="3" s="1"/>
  <c r="AC24" i="3" s="1"/>
  <c r="AB26" i="3"/>
  <c r="AA26" i="3"/>
  <c r="Z26" i="3"/>
  <c r="Z25" i="3" s="1"/>
  <c r="Z24" i="3" s="1"/>
  <c r="U26" i="3"/>
  <c r="U25" i="3" s="1"/>
  <c r="U24" i="3" s="1"/>
  <c r="T26" i="3"/>
  <c r="S26" i="3"/>
  <c r="S25" i="3" s="1"/>
  <c r="S24" i="3" s="1"/>
  <c r="R26" i="3"/>
  <c r="R25" i="3" s="1"/>
  <c r="R24" i="3" s="1"/>
  <c r="Q26" i="3"/>
  <c r="Q25" i="3" s="1"/>
  <c r="Q24" i="3" s="1"/>
  <c r="P26" i="3"/>
  <c r="O26" i="3"/>
  <c r="N26" i="3"/>
  <c r="N25" i="3" s="1"/>
  <c r="N24" i="3" s="1"/>
  <c r="M26" i="3"/>
  <c r="M25" i="3" s="1"/>
  <c r="M24" i="3" s="1"/>
  <c r="L26" i="3"/>
  <c r="K26" i="3"/>
  <c r="J26" i="3"/>
  <c r="I26" i="3" s="1"/>
  <c r="AJ25" i="3"/>
  <c r="AI25" i="3"/>
  <c r="AI24" i="3" s="1"/>
  <c r="AF25" i="3"/>
  <c r="AE25" i="3"/>
  <c r="AE24" i="3" s="1"/>
  <c r="AB25" i="3"/>
  <c r="AA25" i="3"/>
  <c r="AA24" i="3" s="1"/>
  <c r="T25" i="3"/>
  <c r="T24" i="3" s="1"/>
  <c r="P25" i="3"/>
  <c r="O25" i="3"/>
  <c r="O24" i="3" s="1"/>
  <c r="L25" i="3"/>
  <c r="K25" i="3"/>
  <c r="K24" i="3" s="1"/>
  <c r="K10" i="3" s="1"/>
  <c r="K9" i="3" s="1"/>
  <c r="J25" i="3"/>
  <c r="AJ24" i="3"/>
  <c r="AF24" i="3"/>
  <c r="AB24" i="3"/>
  <c r="P24" i="3"/>
  <c r="L24" i="3"/>
  <c r="Y23" i="3"/>
  <c r="I23" i="3"/>
  <c r="Y22" i="3"/>
  <c r="I22" i="3"/>
  <c r="E358" i="2" s="1"/>
  <c r="Y21" i="3"/>
  <c r="I21" i="3"/>
  <c r="AL20" i="3"/>
  <c r="AK20" i="3"/>
  <c r="AJ20" i="3"/>
  <c r="AJ19" i="3" s="1"/>
  <c r="AI20" i="3"/>
  <c r="AH20" i="3"/>
  <c r="AG20" i="3"/>
  <c r="AG19" i="3" s="1"/>
  <c r="AG15" i="3" s="1"/>
  <c r="AG11" i="3" s="1"/>
  <c r="AG10" i="3" s="1"/>
  <c r="AG9" i="3" s="1"/>
  <c r="AF20" i="3"/>
  <c r="AF19" i="3" s="1"/>
  <c r="AE20" i="3"/>
  <c r="AD20" i="3"/>
  <c r="AC20" i="3"/>
  <c r="AB20" i="3"/>
  <c r="AB19" i="3" s="1"/>
  <c r="AA20" i="3"/>
  <c r="Z20" i="3"/>
  <c r="Y20" i="3"/>
  <c r="X20" i="3"/>
  <c r="X19" i="3" s="1"/>
  <c r="W20" i="3"/>
  <c r="V20" i="3"/>
  <c r="U20" i="3"/>
  <c r="T20" i="3"/>
  <c r="T19" i="3" s="1"/>
  <c r="S20" i="3"/>
  <c r="R20" i="3"/>
  <c r="Q20" i="3"/>
  <c r="Q19" i="3" s="1"/>
  <c r="Q15" i="3" s="1"/>
  <c r="Q11" i="3" s="1"/>
  <c r="Q10" i="3" s="1"/>
  <c r="Q9" i="3" s="1"/>
  <c r="P20" i="3"/>
  <c r="P19" i="3" s="1"/>
  <c r="O20" i="3"/>
  <c r="N20" i="3"/>
  <c r="M20" i="3"/>
  <c r="L20" i="3"/>
  <c r="L19" i="3" s="1"/>
  <c r="K20" i="3"/>
  <c r="J20" i="3"/>
  <c r="I20" i="3"/>
  <c r="AL19" i="3"/>
  <c r="AK19" i="3"/>
  <c r="AI19" i="3"/>
  <c r="AH19" i="3"/>
  <c r="AE19" i="3"/>
  <c r="AD19" i="3"/>
  <c r="AC19" i="3"/>
  <c r="AA19" i="3"/>
  <c r="Z19" i="3"/>
  <c r="W19" i="3"/>
  <c r="V19" i="3"/>
  <c r="U19" i="3"/>
  <c r="S19" i="3"/>
  <c r="R19" i="3"/>
  <c r="O19" i="3"/>
  <c r="N19" i="3"/>
  <c r="M19" i="3"/>
  <c r="K19" i="3"/>
  <c r="J19" i="3"/>
  <c r="Y18" i="3"/>
  <c r="I18" i="3"/>
  <c r="E354" i="2" s="1"/>
  <c r="E353" i="2" s="1"/>
  <c r="E352" i="2" s="1"/>
  <c r="AL17" i="3"/>
  <c r="AL16" i="3" s="1"/>
  <c r="AK17" i="3"/>
  <c r="AK16" i="3" s="1"/>
  <c r="AK15" i="3" s="1"/>
  <c r="AK11" i="3" s="1"/>
  <c r="AK10" i="3" s="1"/>
  <c r="AK9" i="3" s="1"/>
  <c r="AJ17" i="3"/>
  <c r="AI17" i="3"/>
  <c r="AH17" i="3"/>
  <c r="AH16" i="3" s="1"/>
  <c r="AG17" i="3"/>
  <c r="AF17" i="3"/>
  <c r="AE17" i="3"/>
  <c r="AE16" i="3" s="1"/>
  <c r="AE15" i="3" s="1"/>
  <c r="AE11" i="3" s="1"/>
  <c r="AD17" i="3"/>
  <c r="AD16" i="3" s="1"/>
  <c r="AD15" i="3" s="1"/>
  <c r="AD11" i="3" s="1"/>
  <c r="AC17" i="3"/>
  <c r="AB17" i="3"/>
  <c r="AA17" i="3"/>
  <c r="Z17" i="3"/>
  <c r="Z16" i="3" s="1"/>
  <c r="X17" i="3"/>
  <c r="W17" i="3"/>
  <c r="W16" i="3" s="1"/>
  <c r="W15" i="3" s="1"/>
  <c r="W11" i="3" s="1"/>
  <c r="W10" i="3" s="1"/>
  <c r="V17" i="3"/>
  <c r="V16" i="3" s="1"/>
  <c r="V15" i="3" s="1"/>
  <c r="V11" i="3" s="1"/>
  <c r="V10" i="3" s="1"/>
  <c r="V9" i="3" s="1"/>
  <c r="U17" i="3"/>
  <c r="T17" i="3"/>
  <c r="S17" i="3"/>
  <c r="R17" i="3"/>
  <c r="R16" i="3" s="1"/>
  <c r="R15" i="3" s="1"/>
  <c r="R11" i="3" s="1"/>
  <c r="R10" i="3" s="1"/>
  <c r="R9" i="3" s="1"/>
  <c r="Q17" i="3"/>
  <c r="P17" i="3"/>
  <c r="O17" i="3"/>
  <c r="O16" i="3" s="1"/>
  <c r="N17" i="3"/>
  <c r="N16" i="3" s="1"/>
  <c r="M17" i="3"/>
  <c r="L17" i="3"/>
  <c r="K17" i="3"/>
  <c r="J17" i="3"/>
  <c r="J16" i="3" s="1"/>
  <c r="AJ16" i="3"/>
  <c r="AJ15" i="3" s="1"/>
  <c r="AI16" i="3"/>
  <c r="AG16" i="3"/>
  <c r="AF16" i="3"/>
  <c r="AC16" i="3"/>
  <c r="AC15" i="3" s="1"/>
  <c r="AB16" i="3"/>
  <c r="AB15" i="3" s="1"/>
  <c r="AA16" i="3"/>
  <c r="AA15" i="3" s="1"/>
  <c r="X16" i="3"/>
  <c r="U16" i="3"/>
  <c r="U15" i="3" s="1"/>
  <c r="U11" i="3" s="1"/>
  <c r="U10" i="3" s="1"/>
  <c r="U9" i="3" s="1"/>
  <c r="T16" i="3"/>
  <c r="S16" i="3"/>
  <c r="S15" i="3" s="1"/>
  <c r="S11" i="3" s="1"/>
  <c r="S10" i="3" s="1"/>
  <c r="S9" i="3" s="1"/>
  <c r="Q16" i="3"/>
  <c r="P16" i="3"/>
  <c r="M16" i="3"/>
  <c r="M15" i="3" s="1"/>
  <c r="M11" i="3" s="1"/>
  <c r="M10" i="3" s="1"/>
  <c r="M9" i="3" s="1"/>
  <c r="L16" i="3"/>
  <c r="L15" i="3" s="1"/>
  <c r="L11" i="3" s="1"/>
  <c r="L10" i="3" s="1"/>
  <c r="L9" i="3" s="1"/>
  <c r="K16" i="3"/>
  <c r="AI15" i="3"/>
  <c r="AI11" i="3" s="1"/>
  <c r="AI10" i="3" s="1"/>
  <c r="AI9" i="3" s="1"/>
  <c r="AH15" i="3"/>
  <c r="AH11" i="3" s="1"/>
  <c r="Z15" i="3"/>
  <c r="Z11" i="3" s="1"/>
  <c r="Z10" i="3" s="1"/>
  <c r="K15" i="3"/>
  <c r="J15" i="3"/>
  <c r="J11" i="3" s="1"/>
  <c r="Y14" i="3"/>
  <c r="I14" i="3"/>
  <c r="Y13" i="3"/>
  <c r="U13" i="3"/>
  <c r="U12" i="3" s="1"/>
  <c r="T13" i="3"/>
  <c r="S13" i="3"/>
  <c r="S12" i="3" s="1"/>
  <c r="R13" i="3"/>
  <c r="R12" i="3" s="1"/>
  <c r="Q13" i="3"/>
  <c r="Q12" i="3" s="1"/>
  <c r="P13" i="3"/>
  <c r="O13" i="3"/>
  <c r="N13" i="3"/>
  <c r="M13" i="3"/>
  <c r="M12" i="3" s="1"/>
  <c r="L13" i="3"/>
  <c r="K13" i="3"/>
  <c r="K12" i="3" s="1"/>
  <c r="I13" i="3"/>
  <c r="Y12" i="3"/>
  <c r="T12" i="3"/>
  <c r="P12" i="3"/>
  <c r="O12" i="3"/>
  <c r="N12" i="3"/>
  <c r="L12" i="3"/>
  <c r="AJ11" i="3"/>
  <c r="AJ10" i="3" s="1"/>
  <c r="AJ9" i="3" s="1"/>
  <c r="AC11" i="3"/>
  <c r="AC10" i="3" s="1"/>
  <c r="AC9" i="3" s="1"/>
  <c r="AB11" i="3"/>
  <c r="AB10" i="3" s="1"/>
  <c r="AB9" i="3" s="1"/>
  <c r="K11" i="3"/>
  <c r="AH10" i="3"/>
  <c r="AH9" i="3" s="1"/>
  <c r="W9" i="3"/>
  <c r="G599" i="2"/>
  <c r="F599" i="2"/>
  <c r="E377" i="2"/>
  <c r="B377" i="2"/>
  <c r="B376" i="2"/>
  <c r="B375" i="2"/>
  <c r="F371" i="2"/>
  <c r="E371" i="2"/>
  <c r="F370" i="2"/>
  <c r="F369" i="2" s="1"/>
  <c r="E370" i="2"/>
  <c r="E369" i="2" s="1"/>
  <c r="E368" i="2"/>
  <c r="E367" i="2" s="1"/>
  <c r="F366" i="2"/>
  <c r="F365" i="2" s="1"/>
  <c r="E366" i="2"/>
  <c r="E365" i="2" s="1"/>
  <c r="E363" i="2"/>
  <c r="F361" i="2"/>
  <c r="F360" i="2" s="1"/>
  <c r="E361" i="2"/>
  <c r="E360" i="2" s="1"/>
  <c r="F359" i="2"/>
  <c r="E359" i="2"/>
  <c r="F358" i="2"/>
  <c r="F357" i="2"/>
  <c r="E357" i="2"/>
  <c r="E356" i="2" s="1"/>
  <c r="E355" i="2" s="1"/>
  <c r="F356" i="2"/>
  <c r="F355" i="2" s="1"/>
  <c r="F354" i="2"/>
  <c r="F353" i="2"/>
  <c r="F352" i="2"/>
  <c r="E351" i="2"/>
  <c r="E350" i="2" s="1"/>
  <c r="F350" i="2"/>
  <c r="F349" i="2"/>
  <c r="E349" i="2"/>
  <c r="E348" i="2" s="1"/>
  <c r="F348" i="2"/>
  <c r="F347" i="2"/>
  <c r="E347" i="2"/>
  <c r="E346" i="2" s="1"/>
  <c r="F346" i="2"/>
  <c r="F345" i="2"/>
  <c r="E345" i="2"/>
  <c r="E344" i="2" s="1"/>
  <c r="E343" i="2" s="1"/>
  <c r="F344" i="2"/>
  <c r="F343" i="2" s="1"/>
  <c r="F342" i="2"/>
  <c r="F341" i="2" s="1"/>
  <c r="E342" i="2"/>
  <c r="E341" i="2"/>
  <c r="F340" i="2"/>
  <c r="F339" i="2" s="1"/>
  <c r="E340" i="2"/>
  <c r="E339" i="2" s="1"/>
  <c r="E338" i="2"/>
  <c r="E337" i="2"/>
  <c r="F335" i="2"/>
  <c r="E335" i="2"/>
  <c r="F334" i="2"/>
  <c r="E334" i="2"/>
  <c r="E333" i="2" s="1"/>
  <c r="F333" i="2"/>
  <c r="F331" i="2"/>
  <c r="F330" i="2" s="1"/>
  <c r="E331" i="2"/>
  <c r="E330" i="2" s="1"/>
  <c r="E324" i="2" s="1"/>
  <c r="F329" i="2"/>
  <c r="F328" i="2" s="1"/>
  <c r="E329" i="2"/>
  <c r="E328" i="2"/>
  <c r="F327" i="2"/>
  <c r="F325" i="2" s="1"/>
  <c r="E327" i="2"/>
  <c r="F326" i="2"/>
  <c r="E326" i="2"/>
  <c r="E325" i="2" s="1"/>
  <c r="F323" i="2"/>
  <c r="F322" i="2" s="1"/>
  <c r="F319" i="2" s="1"/>
  <c r="E323" i="2"/>
  <c r="E322" i="2" s="1"/>
  <c r="E321" i="2"/>
  <c r="E320" i="2" s="1"/>
  <c r="E319" i="2" s="1"/>
  <c r="F318" i="2"/>
  <c r="F317" i="2" s="1"/>
  <c r="E318" i="2"/>
  <c r="E317" i="2" s="1"/>
  <c r="E316" i="2" s="1"/>
  <c r="F316" i="2"/>
  <c r="F315" i="2"/>
  <c r="E315" i="2"/>
  <c r="F314" i="2"/>
  <c r="E314" i="2"/>
  <c r="E311" i="2" s="1"/>
  <c r="F313" i="2"/>
  <c r="E313" i="2"/>
  <c r="E312" i="2" s="1"/>
  <c r="F312" i="2"/>
  <c r="F311" i="2" s="1"/>
  <c r="F310" i="2"/>
  <c r="F309" i="2" s="1"/>
  <c r="E310" i="2"/>
  <c r="E309" i="2" s="1"/>
  <c r="E306" i="2" s="1"/>
  <c r="E299" i="2" s="1"/>
  <c r="F308" i="2"/>
  <c r="F307" i="2" s="1"/>
  <c r="E308" i="2"/>
  <c r="E307" i="2"/>
  <c r="F306" i="2"/>
  <c r="F299" i="2" s="1"/>
  <c r="F305" i="2"/>
  <c r="E305" i="2"/>
  <c r="E304" i="2" s="1"/>
  <c r="F304" i="2"/>
  <c r="F303" i="2"/>
  <c r="E303" i="2"/>
  <c r="F302" i="2"/>
  <c r="E302" i="2"/>
  <c r="F301" i="2"/>
  <c r="E301" i="2"/>
  <c r="E300" i="2" s="1"/>
  <c r="F300" i="2"/>
  <c r="F298" i="2"/>
  <c r="F297" i="2" s="1"/>
  <c r="F294" i="2" s="1"/>
  <c r="E298" i="2"/>
  <c r="E297" i="2"/>
  <c r="E294" i="2" s="1"/>
  <c r="F296" i="2"/>
  <c r="F295" i="2" s="1"/>
  <c r="E296" i="2"/>
  <c r="E295" i="2"/>
  <c r="F293" i="2"/>
  <c r="E293" i="2"/>
  <c r="E292" i="2" s="1"/>
  <c r="F292" i="2"/>
  <c r="F291" i="2"/>
  <c r="E291" i="2"/>
  <c r="E290" i="2" s="1"/>
  <c r="F290" i="2"/>
  <c r="F289" i="2"/>
  <c r="E289" i="2"/>
  <c r="E288" i="2" s="1"/>
  <c r="F288" i="2"/>
  <c r="F287" i="2"/>
  <c r="E287" i="2"/>
  <c r="E286" i="2" s="1"/>
  <c r="F286" i="2"/>
  <c r="F285" i="2"/>
  <c r="E285" i="2"/>
  <c r="E284" i="2" s="1"/>
  <c r="F284" i="2"/>
  <c r="F283" i="2"/>
  <c r="E283" i="2"/>
  <c r="F282" i="2"/>
  <c r="F279" i="2" s="1"/>
  <c r="E282" i="2"/>
  <c r="F281" i="2"/>
  <c r="E281" i="2"/>
  <c r="E280" i="2" s="1"/>
  <c r="F280" i="2"/>
  <c r="F278" i="2"/>
  <c r="F277" i="2" s="1"/>
  <c r="E278" i="2"/>
  <c r="E277" i="2"/>
  <c r="E273" i="2" s="1"/>
  <c r="F276" i="2"/>
  <c r="E276" i="2"/>
  <c r="F275" i="2"/>
  <c r="E275" i="2"/>
  <c r="F274" i="2"/>
  <c r="E274" i="2"/>
  <c r="F272" i="2"/>
  <c r="F271" i="2" s="1"/>
  <c r="F270" i="2" s="1"/>
  <c r="E272" i="2"/>
  <c r="E271" i="2"/>
  <c r="E270" i="2"/>
  <c r="F268" i="2"/>
  <c r="F267" i="2" s="1"/>
  <c r="E268" i="2"/>
  <c r="E267" i="2"/>
  <c r="F266" i="2"/>
  <c r="F265" i="2" s="1"/>
  <c r="F264" i="2" s="1"/>
  <c r="E266" i="2"/>
  <c r="E265" i="2"/>
  <c r="F263" i="2"/>
  <c r="E263" i="2"/>
  <c r="F262" i="2"/>
  <c r="F261" i="2" s="1"/>
  <c r="E262" i="2"/>
  <c r="E261" i="2" s="1"/>
  <c r="F260" i="2"/>
  <c r="F259" i="2" s="1"/>
  <c r="E260" i="2"/>
  <c r="E259" i="2"/>
  <c r="F258" i="2"/>
  <c r="E258" i="2"/>
  <c r="F257" i="2"/>
  <c r="E257" i="2"/>
  <c r="E255" i="2" s="1"/>
  <c r="E254" i="2" s="1"/>
  <c r="E240" i="2" s="1"/>
  <c r="F256" i="2"/>
  <c r="F255" i="2" s="1"/>
  <c r="F254" i="2" s="1"/>
  <c r="F240" i="2" s="1"/>
  <c r="E256" i="2"/>
  <c r="F253" i="2"/>
  <c r="E253" i="2"/>
  <c r="E252" i="2" s="1"/>
  <c r="F252" i="2"/>
  <c r="F251" i="2" s="1"/>
  <c r="E251" i="2"/>
  <c r="F250" i="2"/>
  <c r="F249" i="2" s="1"/>
  <c r="E250" i="2"/>
  <c r="E249" i="2" s="1"/>
  <c r="F248" i="2"/>
  <c r="F247" i="2" s="1"/>
  <c r="E248" i="2"/>
  <c r="E247" i="2"/>
  <c r="F246" i="2"/>
  <c r="F245" i="2" s="1"/>
  <c r="E246" i="2"/>
  <c r="E245" i="2" s="1"/>
  <c r="F244" i="2"/>
  <c r="F243" i="2" s="1"/>
  <c r="E244" i="2"/>
  <c r="E243" i="2"/>
  <c r="F242" i="2"/>
  <c r="F241" i="2" s="1"/>
  <c r="E242" i="2"/>
  <c r="E241" i="2"/>
  <c r="F239" i="2"/>
  <c r="E239" i="2"/>
  <c r="F238" i="2"/>
  <c r="E238" i="2"/>
  <c r="E235" i="2" s="1"/>
  <c r="F237" i="2"/>
  <c r="E237" i="2"/>
  <c r="E236" i="2" s="1"/>
  <c r="F236" i="2"/>
  <c r="F235" i="2" s="1"/>
  <c r="F234" i="2"/>
  <c r="F233" i="2" s="1"/>
  <c r="E234" i="2"/>
  <c r="E233" i="2" s="1"/>
  <c r="E232" i="2" s="1"/>
  <c r="F232" i="2"/>
  <c r="F230" i="2"/>
  <c r="F229" i="2" s="1"/>
  <c r="F228" i="2" s="1"/>
  <c r="E230" i="2"/>
  <c r="E229" i="2" s="1"/>
  <c r="E228" i="2" s="1"/>
  <c r="F227" i="2"/>
  <c r="E227" i="2"/>
  <c r="F226" i="2"/>
  <c r="F225" i="2" s="1"/>
  <c r="E226" i="2"/>
  <c r="E225" i="2"/>
  <c r="F224" i="2"/>
  <c r="F223" i="2" s="1"/>
  <c r="F222" i="2" s="1"/>
  <c r="F212" i="2" s="1"/>
  <c r="E224" i="2"/>
  <c r="E223" i="2"/>
  <c r="E222" i="2"/>
  <c r="F221" i="2"/>
  <c r="E221" i="2"/>
  <c r="E220" i="2" s="1"/>
  <c r="F220" i="2"/>
  <c r="F219" i="2"/>
  <c r="E219" i="2"/>
  <c r="E218" i="2" s="1"/>
  <c r="F218" i="2"/>
  <c r="F217" i="2"/>
  <c r="E217" i="2"/>
  <c r="E216" i="2" s="1"/>
  <c r="F216" i="2"/>
  <c r="F215" i="2"/>
  <c r="E215" i="2"/>
  <c r="F214" i="2"/>
  <c r="F213" i="2" s="1"/>
  <c r="E214" i="2"/>
  <c r="E213" i="2" s="1"/>
  <c r="F211" i="2"/>
  <c r="E211" i="2"/>
  <c r="E209" i="2" s="1"/>
  <c r="F210" i="2"/>
  <c r="F209" i="2" s="1"/>
  <c r="F206" i="2" s="1"/>
  <c r="E210" i="2"/>
  <c r="F208" i="2"/>
  <c r="F207" i="2" s="1"/>
  <c r="E208" i="2"/>
  <c r="E207" i="2" s="1"/>
  <c r="F205" i="2"/>
  <c r="E205" i="2"/>
  <c r="F204" i="2"/>
  <c r="F201" i="2" s="1"/>
  <c r="E204" i="2"/>
  <c r="F203" i="2"/>
  <c r="E203" i="2"/>
  <c r="F202" i="2"/>
  <c r="E202" i="2"/>
  <c r="E201" i="2" s="1"/>
  <c r="F200" i="2"/>
  <c r="F199" i="2" s="1"/>
  <c r="E200" i="2"/>
  <c r="E199" i="2" s="1"/>
  <c r="F198" i="2"/>
  <c r="F197" i="2" s="1"/>
  <c r="E198" i="2"/>
  <c r="E197" i="2" s="1"/>
  <c r="F196" i="2"/>
  <c r="F195" i="2" s="1"/>
  <c r="F188" i="2" s="1"/>
  <c r="E196" i="2"/>
  <c r="E195" i="2" s="1"/>
  <c r="F194" i="2"/>
  <c r="F193" i="2" s="1"/>
  <c r="E194" i="2"/>
  <c r="E193" i="2"/>
  <c r="F192" i="2"/>
  <c r="F191" i="2" s="1"/>
  <c r="E192" i="2"/>
  <c r="E191" i="2"/>
  <c r="E188" i="2" s="1"/>
  <c r="F190" i="2"/>
  <c r="F189" i="2" s="1"/>
  <c r="E190" i="2"/>
  <c r="E189" i="2"/>
  <c r="F187" i="2"/>
  <c r="E187" i="2"/>
  <c r="F186" i="2"/>
  <c r="E186" i="2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E178" i="2"/>
  <c r="F177" i="2"/>
  <c r="E177" i="2"/>
  <c r="F176" i="2"/>
  <c r="E176" i="2"/>
  <c r="F175" i="2"/>
  <c r="E175" i="2"/>
  <c r="F174" i="2"/>
  <c r="E174" i="2"/>
  <c r="F173" i="2"/>
  <c r="E173" i="2"/>
  <c r="F172" i="2"/>
  <c r="E172" i="2"/>
  <c r="F171" i="2"/>
  <c r="E171" i="2"/>
  <c r="F170" i="2"/>
  <c r="E170" i="2"/>
  <c r="F167" i="2"/>
  <c r="E167" i="2"/>
  <c r="F166" i="2"/>
  <c r="F165" i="2" s="1"/>
  <c r="E166" i="2"/>
  <c r="E165" i="2" s="1"/>
  <c r="F164" i="2"/>
  <c r="F163" i="2" s="1"/>
  <c r="E164" i="2"/>
  <c r="E163" i="2" s="1"/>
  <c r="E162" i="2" s="1"/>
  <c r="F162" i="2"/>
  <c r="F161" i="2" s="1"/>
  <c r="F159" i="2"/>
  <c r="F158" i="2" s="1"/>
  <c r="F157" i="2" s="1"/>
  <c r="F156" i="2"/>
  <c r="E156" i="2"/>
  <c r="F155" i="2"/>
  <c r="F154" i="2" s="1"/>
  <c r="E155" i="2"/>
  <c r="E154" i="2" s="1"/>
  <c r="F153" i="2"/>
  <c r="E153" i="2"/>
  <c r="E152" i="2" s="1"/>
  <c r="F152" i="2"/>
  <c r="F151" i="2"/>
  <c r="F150" i="2" s="1"/>
  <c r="F149" i="2" s="1"/>
  <c r="E151" i="2"/>
  <c r="E150" i="2" s="1"/>
  <c r="E149" i="2" s="1"/>
  <c r="F148" i="2"/>
  <c r="E148" i="2"/>
  <c r="F147" i="2"/>
  <c r="F146" i="2" s="1"/>
  <c r="E147" i="2"/>
  <c r="E146" i="2" s="1"/>
  <c r="F145" i="2"/>
  <c r="E145" i="2"/>
  <c r="E144" i="2" s="1"/>
  <c r="F144" i="2"/>
  <c r="F143" i="2"/>
  <c r="F142" i="2" s="1"/>
  <c r="E143" i="2"/>
  <c r="E142" i="2" s="1"/>
  <c r="F141" i="2"/>
  <c r="E141" i="2"/>
  <c r="E140" i="2" s="1"/>
  <c r="F140" i="2"/>
  <c r="F139" i="2"/>
  <c r="F138" i="2" s="1"/>
  <c r="E139" i="2"/>
  <c r="E138" i="2" s="1"/>
  <c r="F137" i="2"/>
  <c r="E137" i="2"/>
  <c r="E136" i="2" s="1"/>
  <c r="F136" i="2"/>
  <c r="F135" i="2"/>
  <c r="F134" i="2" s="1"/>
  <c r="E135" i="2"/>
  <c r="E134" i="2" s="1"/>
  <c r="F133" i="2"/>
  <c r="E133" i="2"/>
  <c r="E132" i="2" s="1"/>
  <c r="F132" i="2"/>
  <c r="F131" i="2"/>
  <c r="F129" i="2" s="1"/>
  <c r="E131" i="2"/>
  <c r="F130" i="2"/>
  <c r="E130" i="2"/>
  <c r="E129" i="2"/>
  <c r="F128" i="2"/>
  <c r="E128" i="2"/>
  <c r="F127" i="2"/>
  <c r="E127" i="2"/>
  <c r="F126" i="2"/>
  <c r="E126" i="2"/>
  <c r="F125" i="2"/>
  <c r="E125" i="2"/>
  <c r="F123" i="2"/>
  <c r="F121" i="2" s="1"/>
  <c r="F120" i="2" s="1"/>
  <c r="F114" i="2" s="1"/>
  <c r="E123" i="2"/>
  <c r="F122" i="2"/>
  <c r="E122" i="2"/>
  <c r="E121" i="2"/>
  <c r="E120" i="2" s="1"/>
  <c r="F119" i="2"/>
  <c r="F118" i="2" s="1"/>
  <c r="F115" i="2" s="1"/>
  <c r="E119" i="2"/>
  <c r="E118" i="2" s="1"/>
  <c r="F117" i="2"/>
  <c r="E117" i="2"/>
  <c r="E116" i="2" s="1"/>
  <c r="E115" i="2" s="1"/>
  <c r="F116" i="2"/>
  <c r="F113" i="2"/>
  <c r="E113" i="2"/>
  <c r="F112" i="2"/>
  <c r="E112" i="2"/>
  <c r="F111" i="2"/>
  <c r="F110" i="2" s="1"/>
  <c r="F109" i="2" s="1"/>
  <c r="E111" i="2"/>
  <c r="E110" i="2" s="1"/>
  <c r="E109" i="2" s="1"/>
  <c r="F108" i="2"/>
  <c r="E108" i="2"/>
  <c r="F107" i="2"/>
  <c r="F105" i="2" s="1"/>
  <c r="F104" i="2" s="1"/>
  <c r="E107" i="2"/>
  <c r="F106" i="2"/>
  <c r="E106" i="2"/>
  <c r="E105" i="2"/>
  <c r="E104" i="2" s="1"/>
  <c r="F103" i="2"/>
  <c r="F100" i="2" s="1"/>
  <c r="F99" i="2" s="1"/>
  <c r="E103" i="2"/>
  <c r="F102" i="2"/>
  <c r="E102" i="2"/>
  <c r="F101" i="2"/>
  <c r="E101" i="2"/>
  <c r="E100" i="2" s="1"/>
  <c r="E99" i="2" s="1"/>
  <c r="F98" i="2"/>
  <c r="E98" i="2"/>
  <c r="F97" i="2"/>
  <c r="E97" i="2"/>
  <c r="E95" i="2" s="1"/>
  <c r="E94" i="2" s="1"/>
  <c r="F96" i="2"/>
  <c r="E96" i="2"/>
  <c r="F95" i="2"/>
  <c r="F94" i="2" s="1"/>
  <c r="F93" i="2"/>
  <c r="E93" i="2"/>
  <c r="F92" i="2"/>
  <c r="E92" i="2"/>
  <c r="F91" i="2"/>
  <c r="F89" i="2" s="1"/>
  <c r="F88" i="2" s="1"/>
  <c r="E91" i="2"/>
  <c r="F90" i="2"/>
  <c r="E90" i="2"/>
  <c r="E89" i="2"/>
  <c r="E88" i="2" s="1"/>
  <c r="F87" i="2"/>
  <c r="F86" i="2" s="1"/>
  <c r="E87" i="2"/>
  <c r="E86" i="2" s="1"/>
  <c r="F85" i="2"/>
  <c r="E85" i="2"/>
  <c r="F84" i="2"/>
  <c r="E84" i="2"/>
  <c r="F83" i="2"/>
  <c r="F82" i="2" s="1"/>
  <c r="E83" i="2"/>
  <c r="E82" i="2" s="1"/>
  <c r="E81" i="2" s="1"/>
  <c r="F80" i="2"/>
  <c r="E80" i="2"/>
  <c r="F79" i="2"/>
  <c r="F77" i="2" s="1"/>
  <c r="F76" i="2" s="1"/>
  <c r="E79" i="2"/>
  <c r="F78" i="2"/>
  <c r="E78" i="2"/>
  <c r="E77" i="2"/>
  <c r="E76" i="2" s="1"/>
  <c r="F74" i="2"/>
  <c r="E74" i="2"/>
  <c r="F73" i="2"/>
  <c r="E73" i="2"/>
  <c r="E72" i="2" s="1"/>
  <c r="F72" i="2"/>
  <c r="F71" i="2"/>
  <c r="F69" i="2" s="1"/>
  <c r="F68" i="2" s="1"/>
  <c r="E71" i="2"/>
  <c r="F70" i="2"/>
  <c r="E70" i="2"/>
  <c r="E69" i="2"/>
  <c r="E68" i="2" s="1"/>
  <c r="F67" i="2"/>
  <c r="F66" i="2" s="1"/>
  <c r="F65" i="2" s="1"/>
  <c r="E67" i="2"/>
  <c r="E66" i="2" s="1"/>
  <c r="E65" i="2" s="1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F54" i="2" s="1"/>
  <c r="F51" i="2" s="1"/>
  <c r="E55" i="2"/>
  <c r="E54" i="2" s="1"/>
  <c r="F53" i="2"/>
  <c r="E53" i="2"/>
  <c r="E52" i="2" s="1"/>
  <c r="F52" i="2"/>
  <c r="F50" i="2"/>
  <c r="E50" i="2"/>
  <c r="F49" i="2"/>
  <c r="E49" i="2"/>
  <c r="F48" i="2"/>
  <c r="E48" i="2"/>
  <c r="F47" i="2"/>
  <c r="E47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E28" i="2" s="1"/>
  <c r="F28" i="2"/>
  <c r="F27" i="2"/>
  <c r="F25" i="2" s="1"/>
  <c r="E27" i="2"/>
  <c r="E25" i="2" s="1"/>
  <c r="F26" i="2"/>
  <c r="E26" i="2"/>
  <c r="F24" i="2"/>
  <c r="E24" i="2"/>
  <c r="F23" i="2"/>
  <c r="F22" i="2" s="1"/>
  <c r="E23" i="2"/>
  <c r="E22" i="2" s="1"/>
  <c r="F21" i="2"/>
  <c r="E21" i="2"/>
  <c r="F20" i="2"/>
  <c r="E20" i="2"/>
  <c r="F19" i="2"/>
  <c r="F18" i="2" s="1"/>
  <c r="E19" i="2"/>
  <c r="E18" i="2" s="1"/>
  <c r="F16" i="2"/>
  <c r="E16" i="2"/>
  <c r="F15" i="2"/>
  <c r="E15" i="2"/>
  <c r="F14" i="2"/>
  <c r="E14" i="2"/>
  <c r="F13" i="2"/>
  <c r="E13" i="2"/>
  <c r="F12" i="2"/>
  <c r="E12" i="2"/>
  <c r="F11" i="2"/>
  <c r="F10" i="2" s="1"/>
  <c r="E11" i="2"/>
  <c r="E10" i="2" s="1"/>
  <c r="C3" i="2"/>
  <c r="H2" i="3" s="1"/>
  <c r="H54" i="1"/>
  <c r="G54" i="1"/>
  <c r="G23" i="1"/>
  <c r="E9" i="2" l="1"/>
  <c r="E51" i="2"/>
  <c r="E46" i="2" s="1"/>
  <c r="F46" i="2"/>
  <c r="E161" i="2"/>
  <c r="E231" i="2"/>
  <c r="Z9" i="3"/>
  <c r="E124" i="2"/>
  <c r="E17" i="2"/>
  <c r="F17" i="2"/>
  <c r="F9" i="2" s="1"/>
  <c r="E279" i="2"/>
  <c r="E114" i="2"/>
  <c r="E206" i="2"/>
  <c r="E169" i="2" s="1"/>
  <c r="E168" i="2" s="1"/>
  <c r="AA11" i="3"/>
  <c r="AA10" i="3" s="1"/>
  <c r="AA9" i="3" s="1"/>
  <c r="AG31" i="3"/>
  <c r="AG30" i="3" s="1"/>
  <c r="Y32" i="3"/>
  <c r="E75" i="2"/>
  <c r="F81" i="2"/>
  <c r="F75" i="2" s="1"/>
  <c r="F124" i="2"/>
  <c r="E212" i="2"/>
  <c r="E269" i="2"/>
  <c r="AF60" i="3"/>
  <c r="AF29" i="3" s="1"/>
  <c r="I16" i="3"/>
  <c r="Y19" i="3"/>
  <c r="AC29" i="3"/>
  <c r="X29" i="3"/>
  <c r="Y42" i="3"/>
  <c r="I45" i="3"/>
  <c r="Y45" i="3"/>
  <c r="Y51" i="3"/>
  <c r="H13" i="1" s="1"/>
  <c r="I53" i="3"/>
  <c r="I58" i="3"/>
  <c r="Y58" i="3"/>
  <c r="Y63" i="3"/>
  <c r="Z62" i="3"/>
  <c r="K82" i="3"/>
  <c r="I83" i="3"/>
  <c r="AG140" i="3"/>
  <c r="P159" i="3"/>
  <c r="P158" i="3" s="1"/>
  <c r="P152" i="3" s="1"/>
  <c r="I162" i="3"/>
  <c r="K230" i="3"/>
  <c r="K229" i="3" s="1"/>
  <c r="I231" i="3"/>
  <c r="I25" i="3"/>
  <c r="J24" i="3"/>
  <c r="I24" i="3" s="1"/>
  <c r="W29" i="3"/>
  <c r="J36" i="3"/>
  <c r="Z36" i="3"/>
  <c r="J56" i="3"/>
  <c r="I57" i="3"/>
  <c r="Z56" i="3"/>
  <c r="Y57" i="3"/>
  <c r="I63" i="3"/>
  <c r="J62" i="3"/>
  <c r="I169" i="3"/>
  <c r="K168" i="3"/>
  <c r="P286" i="3"/>
  <c r="P285" i="3" s="1"/>
  <c r="P284" i="3" s="1"/>
  <c r="P283" i="3" s="1"/>
  <c r="I287" i="3"/>
  <c r="I304" i="3"/>
  <c r="K303" i="3"/>
  <c r="K302" i="3" s="1"/>
  <c r="K298" i="3" s="1"/>
  <c r="K297" i="3" s="1"/>
  <c r="K296" i="3" s="1"/>
  <c r="P15" i="3"/>
  <c r="P11" i="3" s="1"/>
  <c r="P10" i="3" s="1"/>
  <c r="P9" i="3" s="1"/>
  <c r="J30" i="3"/>
  <c r="I31" i="3"/>
  <c r="Z30" i="3"/>
  <c r="Y31" i="3"/>
  <c r="K37" i="3"/>
  <c r="K36" i="3" s="1"/>
  <c r="K35" i="3" s="1"/>
  <c r="S37" i="3"/>
  <c r="S36" i="3" s="1"/>
  <c r="S35" i="3" s="1"/>
  <c r="S29" i="3" s="1"/>
  <c r="AA37" i="3"/>
  <c r="AA36" i="3" s="1"/>
  <c r="AA35" i="3" s="1"/>
  <c r="AI37" i="3"/>
  <c r="AI36" i="3" s="1"/>
  <c r="AI35" i="3" s="1"/>
  <c r="AI29" i="3" s="1"/>
  <c r="I92" i="3"/>
  <c r="F324" i="2"/>
  <c r="F273" i="2"/>
  <c r="F269" i="2" s="1"/>
  <c r="AF15" i="3"/>
  <c r="AF11" i="3" s="1"/>
  <c r="AF10" i="3" s="1"/>
  <c r="AF9" i="3" s="1"/>
  <c r="AD10" i="3"/>
  <c r="AD9" i="3" s="1"/>
  <c r="AL15" i="3"/>
  <c r="AL11" i="3" s="1"/>
  <c r="AL10" i="3" s="1"/>
  <c r="AL9" i="3" s="1"/>
  <c r="AK29" i="3"/>
  <c r="P29" i="3"/>
  <c r="Q61" i="3"/>
  <c r="Q60" i="3" s="1"/>
  <c r="Q29" i="3" s="1"/>
  <c r="I147" i="3"/>
  <c r="J146" i="3"/>
  <c r="Y147" i="3"/>
  <c r="Z146" i="3"/>
  <c r="AI200" i="3"/>
  <c r="F169" i="2"/>
  <c r="F168" i="2" s="1"/>
  <c r="N15" i="3"/>
  <c r="N11" i="3" s="1"/>
  <c r="N10" i="3" s="1"/>
  <c r="N9" i="3" s="1"/>
  <c r="AE10" i="3"/>
  <c r="AE9" i="3" s="1"/>
  <c r="AE29" i="3"/>
  <c r="K60" i="3"/>
  <c r="I82" i="3"/>
  <c r="I123" i="3"/>
  <c r="J122" i="3"/>
  <c r="P140" i="3"/>
  <c r="F231" i="2"/>
  <c r="E364" i="2"/>
  <c r="E332" i="2" s="1"/>
  <c r="I12" i="3"/>
  <c r="T15" i="3"/>
  <c r="T11" i="3" s="1"/>
  <c r="T10" i="3" s="1"/>
  <c r="T9" i="3" s="1"/>
  <c r="O15" i="3"/>
  <c r="O11" i="3" s="1"/>
  <c r="O10" i="3" s="1"/>
  <c r="O9" i="3" s="1"/>
  <c r="I52" i="3"/>
  <c r="AI60" i="3"/>
  <c r="AG61" i="3"/>
  <c r="I67" i="3"/>
  <c r="AB74" i="3"/>
  <c r="Y74" i="3" s="1"/>
  <c r="Y75" i="3"/>
  <c r="AF85" i="3"/>
  <c r="AE90" i="3"/>
  <c r="M91" i="3"/>
  <c r="Q140" i="3"/>
  <c r="E264" i="2"/>
  <c r="I19" i="3"/>
  <c r="O29" i="3"/>
  <c r="I51" i="3"/>
  <c r="G13" i="1" s="1"/>
  <c r="O61" i="3"/>
  <c r="O60" i="3" s="1"/>
  <c r="L74" i="3"/>
  <c r="I75" i="3"/>
  <c r="AG85" i="3"/>
  <c r="Y85" i="3" s="1"/>
  <c r="Q115" i="3"/>
  <c r="Q90" i="3" s="1"/>
  <c r="J10" i="3"/>
  <c r="X15" i="3"/>
  <c r="X11" i="3" s="1"/>
  <c r="X10" i="3" s="1"/>
  <c r="X9" i="3" s="1"/>
  <c r="Y16" i="3"/>
  <c r="I32" i="3"/>
  <c r="L37" i="3"/>
  <c r="L36" i="3" s="1"/>
  <c r="L35" i="3" s="1"/>
  <c r="T37" i="3"/>
  <c r="T36" i="3" s="1"/>
  <c r="T35" i="3" s="1"/>
  <c r="T29" i="3" s="1"/>
  <c r="AB37" i="3"/>
  <c r="AB36" i="3" s="1"/>
  <c r="AB35" i="3" s="1"/>
  <c r="AJ37" i="3"/>
  <c r="AJ36" i="3" s="1"/>
  <c r="AJ35" i="3" s="1"/>
  <c r="AJ29" i="3" s="1"/>
  <c r="Y52" i="3"/>
  <c r="Y53" i="3"/>
  <c r="V61" i="3"/>
  <c r="V60" i="3" s="1"/>
  <c r="V29" i="3" s="1"/>
  <c r="V28" i="3" s="1"/>
  <c r="Y79" i="3"/>
  <c r="AA82" i="3"/>
  <c r="AA60" i="3" s="1"/>
  <c r="AA29" i="3" s="1"/>
  <c r="Y83" i="3"/>
  <c r="AF159" i="3"/>
  <c r="AF158" i="3" s="1"/>
  <c r="AF152" i="3" s="1"/>
  <c r="AF140" i="3" s="1"/>
  <c r="Y162" i="3"/>
  <c r="F364" i="2"/>
  <c r="F332" i="2" s="1"/>
  <c r="AD91" i="3"/>
  <c r="AD90" i="3" s="1"/>
  <c r="O108" i="3"/>
  <c r="O105" i="3" s="1"/>
  <c r="W108" i="3"/>
  <c r="W105" i="3" s="1"/>
  <c r="W91" i="3" s="1"/>
  <c r="W90" i="3" s="1"/>
  <c r="Y123" i="3"/>
  <c r="Z122" i="3"/>
  <c r="AA140" i="3"/>
  <c r="Q152" i="3"/>
  <c r="S166" i="3"/>
  <c r="AA203" i="3"/>
  <c r="AA202" i="3" s="1"/>
  <c r="AA201" i="3" s="1"/>
  <c r="AA200" i="3" s="1"/>
  <c r="U200" i="3"/>
  <c r="AL267" i="3"/>
  <c r="AL266" i="3" s="1"/>
  <c r="AC298" i="3"/>
  <c r="AC297" i="3" s="1"/>
  <c r="AC296" i="3" s="1"/>
  <c r="AH67" i="3"/>
  <c r="AH61" i="3" s="1"/>
  <c r="AH60" i="3" s="1"/>
  <c r="AH29" i="3" s="1"/>
  <c r="I94" i="3"/>
  <c r="Y94" i="3"/>
  <c r="AF91" i="3"/>
  <c r="AF90" i="3" s="1"/>
  <c r="O91" i="3"/>
  <c r="O90" i="3" s="1"/>
  <c r="I113" i="3"/>
  <c r="AA115" i="3"/>
  <c r="AB115" i="3"/>
  <c r="AJ115" i="3"/>
  <c r="Y133" i="3"/>
  <c r="X140" i="3"/>
  <c r="J229" i="3"/>
  <c r="I229" i="3" s="1"/>
  <c r="K235" i="3"/>
  <c r="AC240" i="3"/>
  <c r="AK240" i="3"/>
  <c r="AG241" i="3"/>
  <c r="AG240" i="3" s="1"/>
  <c r="AG235" i="3" s="1"/>
  <c r="I17" i="3"/>
  <c r="Y17" i="3"/>
  <c r="I80" i="3"/>
  <c r="N91" i="3"/>
  <c r="N90" i="3" s="1"/>
  <c r="Y111" i="3"/>
  <c r="L115" i="3"/>
  <c r="L90" i="3" s="1"/>
  <c r="T115" i="3"/>
  <c r="T90" i="3" s="1"/>
  <c r="AC115" i="3"/>
  <c r="AC90" i="3" s="1"/>
  <c r="AK115" i="3"/>
  <c r="AK90" i="3" s="1"/>
  <c r="X127" i="3"/>
  <c r="X126" i="3" s="1"/>
  <c r="X90" i="3" s="1"/>
  <c r="I133" i="3"/>
  <c r="AE140" i="3"/>
  <c r="I156" i="3"/>
  <c r="L175" i="3"/>
  <c r="L172" i="3" s="1"/>
  <c r="I176" i="3"/>
  <c r="AE180" i="3"/>
  <c r="AE179" i="3" s="1"/>
  <c r="AE171" i="3" s="1"/>
  <c r="AE166" i="3" s="1"/>
  <c r="S200" i="3"/>
  <c r="AD200" i="3"/>
  <c r="M85" i="3"/>
  <c r="I85" i="3" s="1"/>
  <c r="U85" i="3"/>
  <c r="U60" i="3" s="1"/>
  <c r="U29" i="3" s="1"/>
  <c r="K92" i="3"/>
  <c r="K91" i="3" s="1"/>
  <c r="I93" i="3"/>
  <c r="AA92" i="3"/>
  <c r="AA91" i="3" s="1"/>
  <c r="Y93" i="3"/>
  <c r="P91" i="3"/>
  <c r="P90" i="3" s="1"/>
  <c r="AL91" i="3"/>
  <c r="AL90" i="3" s="1"/>
  <c r="AL28" i="3" s="1"/>
  <c r="Y100" i="3"/>
  <c r="I111" i="3"/>
  <c r="R115" i="3"/>
  <c r="M115" i="3"/>
  <c r="U115" i="3"/>
  <c r="U90" i="3" s="1"/>
  <c r="Y131" i="3"/>
  <c r="Z130" i="3"/>
  <c r="AH130" i="3"/>
  <c r="AH127" i="3" s="1"/>
  <c r="AH126" i="3" s="1"/>
  <c r="AH90" i="3" s="1"/>
  <c r="R140" i="3"/>
  <c r="AH140" i="3"/>
  <c r="O140" i="3"/>
  <c r="U152" i="3"/>
  <c r="U140" i="3" s="1"/>
  <c r="AK152" i="3"/>
  <c r="AK140" i="3" s="1"/>
  <c r="L152" i="3"/>
  <c r="L140" i="3" s="1"/>
  <c r="T152" i="3"/>
  <c r="T140" i="3" s="1"/>
  <c r="AB152" i="3"/>
  <c r="AB140" i="3" s="1"/>
  <c r="AJ152" i="3"/>
  <c r="AJ140" i="3" s="1"/>
  <c r="S235" i="3"/>
  <c r="J292" i="3"/>
  <c r="I293" i="3"/>
  <c r="N85" i="3"/>
  <c r="N60" i="3" s="1"/>
  <c r="N29" i="3" s="1"/>
  <c r="Y92" i="3"/>
  <c r="I99" i="3"/>
  <c r="J98" i="3"/>
  <c r="Y99" i="3"/>
  <c r="Z98" i="3"/>
  <c r="I100" i="3"/>
  <c r="I108" i="3"/>
  <c r="Y108" i="3"/>
  <c r="Y109" i="3"/>
  <c r="I118" i="3"/>
  <c r="J117" i="3"/>
  <c r="I131" i="3"/>
  <c r="J130" i="3"/>
  <c r="R130" i="3"/>
  <c r="R127" i="3" s="1"/>
  <c r="R126" i="3" s="1"/>
  <c r="R90" i="3" s="1"/>
  <c r="AA130" i="3"/>
  <c r="AA127" i="3" s="1"/>
  <c r="AA126" i="3" s="1"/>
  <c r="AI130" i="3"/>
  <c r="AI127" i="3" s="1"/>
  <c r="AI126" i="3" s="1"/>
  <c r="AI90" i="3" s="1"/>
  <c r="Y138" i="3"/>
  <c r="L143" i="3"/>
  <c r="L142" i="3" s="1"/>
  <c r="L141" i="3" s="1"/>
  <c r="I144" i="3"/>
  <c r="S140" i="3"/>
  <c r="AI140" i="3"/>
  <c r="N153" i="3"/>
  <c r="N152" i="3" s="1"/>
  <c r="N140" i="3" s="1"/>
  <c r="Y154" i="3"/>
  <c r="W152" i="3"/>
  <c r="W140" i="3" s="1"/>
  <c r="I175" i="3"/>
  <c r="K172" i="3"/>
  <c r="AL200" i="3"/>
  <c r="V91" i="3"/>
  <c r="V90" i="3" s="1"/>
  <c r="AB91" i="3"/>
  <c r="AB90" i="3" s="1"/>
  <c r="AJ91" i="3"/>
  <c r="I109" i="3"/>
  <c r="P115" i="3"/>
  <c r="AH115" i="3"/>
  <c r="P127" i="3"/>
  <c r="P126" i="3" s="1"/>
  <c r="K130" i="3"/>
  <c r="K127" i="3" s="1"/>
  <c r="K126" i="3" s="1"/>
  <c r="S130" i="3"/>
  <c r="S127" i="3" s="1"/>
  <c r="S126" i="3" s="1"/>
  <c r="S90" i="3" s="1"/>
  <c r="I138" i="3"/>
  <c r="Y148" i="3"/>
  <c r="I159" i="3"/>
  <c r="J158" i="3"/>
  <c r="Z158" i="3"/>
  <c r="AD152" i="3"/>
  <c r="AD140" i="3" s="1"/>
  <c r="AD28" i="3" s="1"/>
  <c r="N172" i="3"/>
  <c r="N171" i="3" s="1"/>
  <c r="N166" i="3" s="1"/>
  <c r="I173" i="3"/>
  <c r="L180" i="3"/>
  <c r="L179" i="3" s="1"/>
  <c r="L171" i="3" s="1"/>
  <c r="L166" i="3" s="1"/>
  <c r="T180" i="3"/>
  <c r="T179" i="3" s="1"/>
  <c r="T171" i="3" s="1"/>
  <c r="T166" i="3" s="1"/>
  <c r="M171" i="3"/>
  <c r="M166" i="3" s="1"/>
  <c r="AL179" i="3"/>
  <c r="AL171" i="3" s="1"/>
  <c r="AL166" i="3" s="1"/>
  <c r="Z268" i="3"/>
  <c r="Y269" i="3"/>
  <c r="V266" i="3"/>
  <c r="Z117" i="3"/>
  <c r="Z143" i="3"/>
  <c r="U180" i="3"/>
  <c r="U179" i="3" s="1"/>
  <c r="U171" i="3" s="1"/>
  <c r="U166" i="3" s="1"/>
  <c r="Y198" i="3"/>
  <c r="Z195" i="3"/>
  <c r="AH195" i="3"/>
  <c r="AC204" i="3"/>
  <c r="AC203" i="3" s="1"/>
  <c r="AC202" i="3" s="1"/>
  <c r="AC201" i="3" s="1"/>
  <c r="AC200" i="3" s="1"/>
  <c r="AK204" i="3"/>
  <c r="AK203" i="3" s="1"/>
  <c r="AK202" i="3" s="1"/>
  <c r="AK201" i="3" s="1"/>
  <c r="AK200" i="3" s="1"/>
  <c r="I212" i="3"/>
  <c r="T211" i="3"/>
  <c r="AF200" i="3"/>
  <c r="Y232" i="3"/>
  <c r="AK235" i="3"/>
  <c r="Q240" i="3"/>
  <c r="Q235" i="3" s="1"/>
  <c r="M241" i="3"/>
  <c r="M240" i="3" s="1"/>
  <c r="M235" i="3" s="1"/>
  <c r="U241" i="3"/>
  <c r="U240" i="3" s="1"/>
  <c r="U235" i="3" s="1"/>
  <c r="AF267" i="3"/>
  <c r="U275" i="3"/>
  <c r="U267" i="3" s="1"/>
  <c r="U266" i="3" s="1"/>
  <c r="AA315" i="3"/>
  <c r="M322" i="3"/>
  <c r="M321" i="3" s="1"/>
  <c r="M315" i="3" s="1"/>
  <c r="Y169" i="3"/>
  <c r="AF179" i="3"/>
  <c r="AF171" i="3" s="1"/>
  <c r="AF166" i="3" s="1"/>
  <c r="I198" i="3"/>
  <c r="J195" i="3"/>
  <c r="R195" i="3"/>
  <c r="Y202" i="3"/>
  <c r="I205" i="3"/>
  <c r="J204" i="3"/>
  <c r="O200" i="3"/>
  <c r="I232" i="3"/>
  <c r="T235" i="3"/>
  <c r="I268" i="3"/>
  <c r="P267" i="3"/>
  <c r="P266" i="3" s="1"/>
  <c r="AE280" i="3"/>
  <c r="Y280" i="3" s="1"/>
  <c r="Y281" i="3"/>
  <c r="I68" i="3"/>
  <c r="Y68" i="3"/>
  <c r="I86" i="3"/>
  <c r="J105" i="3"/>
  <c r="I105" i="3" s="1"/>
  <c r="Z105" i="3"/>
  <c r="Y105" i="3" s="1"/>
  <c r="Z153" i="3"/>
  <c r="Y153" i="3" s="1"/>
  <c r="AA167" i="3"/>
  <c r="Y167" i="3" s="1"/>
  <c r="H27" i="1" s="1"/>
  <c r="Y168" i="3"/>
  <c r="P179" i="3"/>
  <c r="P171" i="3" s="1"/>
  <c r="P166" i="3" s="1"/>
  <c r="Y196" i="3"/>
  <c r="AB195" i="3"/>
  <c r="AB179" i="3" s="1"/>
  <c r="AB171" i="3" s="1"/>
  <c r="AB166" i="3" s="1"/>
  <c r="AJ195" i="3"/>
  <c r="AJ179" i="3" s="1"/>
  <c r="AJ171" i="3" s="1"/>
  <c r="AJ166" i="3" s="1"/>
  <c r="AE204" i="3"/>
  <c r="AE203" i="3" s="1"/>
  <c r="AE202" i="3" s="1"/>
  <c r="AE201" i="3" s="1"/>
  <c r="AE200" i="3" s="1"/>
  <c r="AG211" i="3"/>
  <c r="P200" i="3"/>
  <c r="I219" i="3"/>
  <c r="AA236" i="3"/>
  <c r="O241" i="3"/>
  <c r="O240" i="3" s="1"/>
  <c r="O235" i="3" s="1"/>
  <c r="W241" i="3"/>
  <c r="W240" i="3" s="1"/>
  <c r="Y244" i="3"/>
  <c r="Y251" i="3"/>
  <c r="AB250" i="3"/>
  <c r="AB241" i="3" s="1"/>
  <c r="AB240" i="3" s="1"/>
  <c r="AB235" i="3" s="1"/>
  <c r="I255" i="3"/>
  <c r="Y255" i="3"/>
  <c r="AB262" i="3"/>
  <c r="AB261" i="3" s="1"/>
  <c r="AB260" i="3" s="1"/>
  <c r="Y260" i="3" s="1"/>
  <c r="Y270" i="3"/>
  <c r="O315" i="3"/>
  <c r="K142" i="3"/>
  <c r="I185" i="3"/>
  <c r="L204" i="3"/>
  <c r="L203" i="3" s="1"/>
  <c r="L202" i="3" s="1"/>
  <c r="L201" i="3" s="1"/>
  <c r="L200" i="3" s="1"/>
  <c r="T204" i="3"/>
  <c r="T203" i="3" s="1"/>
  <c r="T202" i="3" s="1"/>
  <c r="T201" i="3" s="1"/>
  <c r="R209" i="3"/>
  <c r="Q200" i="3"/>
  <c r="J217" i="3"/>
  <c r="I218" i="3"/>
  <c r="Z218" i="3"/>
  <c r="AH218" i="3"/>
  <c r="AH217" i="3" s="1"/>
  <c r="AH216" i="3" s="1"/>
  <c r="AH200" i="3" s="1"/>
  <c r="I225" i="3"/>
  <c r="Y225" i="3"/>
  <c r="Y231" i="3"/>
  <c r="I244" i="3"/>
  <c r="I251" i="3"/>
  <c r="L250" i="3"/>
  <c r="L241" i="3" s="1"/>
  <c r="L240" i="3" s="1"/>
  <c r="L235" i="3" s="1"/>
  <c r="J253" i="3"/>
  <c r="I253" i="3" s="1"/>
  <c r="I254" i="3"/>
  <c r="Z253" i="3"/>
  <c r="Y253" i="3" s="1"/>
  <c r="Y254" i="3"/>
  <c r="AA266" i="3"/>
  <c r="AJ267" i="3"/>
  <c r="AJ266" i="3" s="1"/>
  <c r="AC175" i="3"/>
  <c r="AC172" i="3" s="1"/>
  <c r="Y172" i="3" s="1"/>
  <c r="Y176" i="3"/>
  <c r="O180" i="3"/>
  <c r="O179" i="3" s="1"/>
  <c r="O171" i="3" s="1"/>
  <c r="O166" i="3" s="1"/>
  <c r="Y183" i="3"/>
  <c r="Z180" i="3"/>
  <c r="AH180" i="3"/>
  <c r="AC180" i="3"/>
  <c r="AC179" i="3" s="1"/>
  <c r="AC171" i="3" s="1"/>
  <c r="AC166" i="3" s="1"/>
  <c r="Y193" i="3"/>
  <c r="AK179" i="3"/>
  <c r="AK171" i="3" s="1"/>
  <c r="AK166" i="3" s="1"/>
  <c r="Y207" i="3"/>
  <c r="W200" i="3"/>
  <c r="J223" i="3"/>
  <c r="I223" i="3" s="1"/>
  <c r="I224" i="3"/>
  <c r="Z223" i="3"/>
  <c r="Y223" i="3" s="1"/>
  <c r="Y224" i="3"/>
  <c r="Z229" i="3"/>
  <c r="Y229" i="3" s="1"/>
  <c r="Y230" i="3"/>
  <c r="H40" i="1" s="1"/>
  <c r="H39" i="1" s="1"/>
  <c r="Y238" i="3"/>
  <c r="AD237" i="3"/>
  <c r="AD236" i="3" s="1"/>
  <c r="AD235" i="3" s="1"/>
  <c r="AL235" i="3"/>
  <c r="Y242" i="3"/>
  <c r="Z241" i="3"/>
  <c r="AH241" i="3"/>
  <c r="AH240" i="3" s="1"/>
  <c r="AH235" i="3" s="1"/>
  <c r="Y250" i="3"/>
  <c r="AD241" i="3"/>
  <c r="AD240" i="3" s="1"/>
  <c r="I263" i="3"/>
  <c r="J262" i="3"/>
  <c r="X266" i="3"/>
  <c r="K266" i="3"/>
  <c r="T267" i="3"/>
  <c r="T266" i="3" s="1"/>
  <c r="R266" i="3"/>
  <c r="AE315" i="3"/>
  <c r="I183" i="3"/>
  <c r="J180" i="3"/>
  <c r="I180" i="3" s="1"/>
  <c r="R180" i="3"/>
  <c r="AA180" i="3"/>
  <c r="AA179" i="3" s="1"/>
  <c r="AA171" i="3" s="1"/>
  <c r="AA166" i="3" s="1"/>
  <c r="AI180" i="3"/>
  <c r="AI179" i="3" s="1"/>
  <c r="AI171" i="3" s="1"/>
  <c r="AI166" i="3" s="1"/>
  <c r="I193" i="3"/>
  <c r="X179" i="3"/>
  <c r="X171" i="3" s="1"/>
  <c r="X166" i="3" s="1"/>
  <c r="Q179" i="3"/>
  <c r="Q171" i="3" s="1"/>
  <c r="Q166" i="3" s="1"/>
  <c r="Y205" i="3"/>
  <c r="I207" i="3"/>
  <c r="X200" i="3"/>
  <c r="AB218" i="3"/>
  <c r="AB217" i="3" s="1"/>
  <c r="AB216" i="3" s="1"/>
  <c r="AB200" i="3" s="1"/>
  <c r="AJ218" i="3"/>
  <c r="AJ217" i="3" s="1"/>
  <c r="AJ216" i="3" s="1"/>
  <c r="AJ200" i="3" s="1"/>
  <c r="AC235" i="3"/>
  <c r="I238" i="3"/>
  <c r="N237" i="3"/>
  <c r="N236" i="3" s="1"/>
  <c r="I236" i="3" s="1"/>
  <c r="G43" i="1" s="1"/>
  <c r="AE235" i="3"/>
  <c r="I242" i="3"/>
  <c r="J241" i="3"/>
  <c r="R241" i="3"/>
  <c r="R240" i="3" s="1"/>
  <c r="R235" i="3" s="1"/>
  <c r="AA241" i="3"/>
  <c r="AA240" i="3" s="1"/>
  <c r="AI241" i="3"/>
  <c r="AI240" i="3" s="1"/>
  <c r="AI235" i="3" s="1"/>
  <c r="Y246" i="3"/>
  <c r="N241" i="3"/>
  <c r="N240" i="3" s="1"/>
  <c r="AE263" i="3"/>
  <c r="AE262" i="3" s="1"/>
  <c r="AE261" i="3" s="1"/>
  <c r="AE260" i="3" s="1"/>
  <c r="Y264" i="3"/>
  <c r="L266" i="3"/>
  <c r="AE275" i="3"/>
  <c r="AE267" i="3" s="1"/>
  <c r="AE266" i="3" s="1"/>
  <c r="AF286" i="3"/>
  <c r="AF285" i="3" s="1"/>
  <c r="AF284" i="3" s="1"/>
  <c r="AF283" i="3" s="1"/>
  <c r="Y287" i="3"/>
  <c r="Z292" i="3"/>
  <c r="Y293" i="3"/>
  <c r="O312" i="3"/>
  <c r="O311" i="3" s="1"/>
  <c r="I313" i="3"/>
  <c r="AC266" i="3"/>
  <c r="U298" i="3"/>
  <c r="U297" i="3" s="1"/>
  <c r="U296" i="3" s="1"/>
  <c r="I337" i="3"/>
  <c r="J388" i="3"/>
  <c r="I280" i="3"/>
  <c r="J285" i="3"/>
  <c r="I286" i="3"/>
  <c r="Z285" i="3"/>
  <c r="Y286" i="3"/>
  <c r="AC299" i="3"/>
  <c r="Y299" i="3" s="1"/>
  <c r="Y300" i="3"/>
  <c r="K332" i="3"/>
  <c r="S332" i="3"/>
  <c r="S322" i="3" s="1"/>
  <c r="S321" i="3" s="1"/>
  <c r="S315" i="3" s="1"/>
  <c r="Y380" i="3"/>
  <c r="J383" i="3"/>
  <c r="I383" i="3" s="1"/>
  <c r="I384" i="3"/>
  <c r="I233" i="3"/>
  <c r="Y233" i="3"/>
  <c r="Q267" i="3"/>
  <c r="Q266" i="3" s="1"/>
  <c r="AG267" i="3"/>
  <c r="AG266" i="3" s="1"/>
  <c r="M275" i="3"/>
  <c r="M267" i="3" s="1"/>
  <c r="M266" i="3" s="1"/>
  <c r="Z277" i="3"/>
  <c r="Y278" i="3"/>
  <c r="I300" i="3"/>
  <c r="J299" i="3"/>
  <c r="I303" i="3"/>
  <c r="AG298" i="3"/>
  <c r="AG297" i="3" s="1"/>
  <c r="AG296" i="3" s="1"/>
  <c r="AK322" i="3"/>
  <c r="AK321" i="3" s="1"/>
  <c r="AK315" i="3" s="1"/>
  <c r="Y349" i="3"/>
  <c r="I264" i="3"/>
  <c r="J277" i="3"/>
  <c r="I278" i="3"/>
  <c r="AI267" i="3"/>
  <c r="AI266" i="3" s="1"/>
  <c r="I281" i="3"/>
  <c r="Z302" i="3"/>
  <c r="Y303" i="3"/>
  <c r="Y306" i="3"/>
  <c r="T322" i="3"/>
  <c r="T321" i="3" s="1"/>
  <c r="T315" i="3" s="1"/>
  <c r="P315" i="3"/>
  <c r="AF315" i="3"/>
  <c r="I270" i="3"/>
  <c r="AI275" i="3"/>
  <c r="N311" i="3"/>
  <c r="I311" i="3" s="1"/>
  <c r="I312" i="3"/>
  <c r="U322" i="3"/>
  <c r="U321" i="3" s="1"/>
  <c r="U315" i="3" s="1"/>
  <c r="AC322" i="3"/>
  <c r="AC321" i="3" s="1"/>
  <c r="AC315" i="3" s="1"/>
  <c r="Y337" i="3"/>
  <c r="P342" i="3"/>
  <c r="P341" i="3" s="1"/>
  <c r="P340" i="3" s="1"/>
  <c r="AI322" i="3"/>
  <c r="AI321" i="3" s="1"/>
  <c r="AI315" i="3" s="1"/>
  <c r="I324" i="3"/>
  <c r="J323" i="3"/>
  <c r="R322" i="3"/>
  <c r="R321" i="3" s="1"/>
  <c r="R315" i="3" s="1"/>
  <c r="Y324" i="3"/>
  <c r="Z323" i="3"/>
  <c r="AH322" i="3"/>
  <c r="AH321" i="3" s="1"/>
  <c r="AH315" i="3" s="1"/>
  <c r="Y420" i="3"/>
  <c r="I306" i="3"/>
  <c r="I318" i="3"/>
  <c r="J317" i="3"/>
  <c r="N322" i="3"/>
  <c r="N321" i="3" s="1"/>
  <c r="N315" i="3" s="1"/>
  <c r="V322" i="3"/>
  <c r="V321" i="3" s="1"/>
  <c r="V315" i="3" s="1"/>
  <c r="Y343" i="3"/>
  <c r="I420" i="3"/>
  <c r="AA302" i="3"/>
  <c r="AA298" i="3" s="1"/>
  <c r="AA297" i="3" s="1"/>
  <c r="AA296" i="3" s="1"/>
  <c r="Y304" i="3"/>
  <c r="K322" i="3"/>
  <c r="K321" i="3" s="1"/>
  <c r="K315" i="3" s="1"/>
  <c r="L315" i="3"/>
  <c r="W332" i="3"/>
  <c r="W322" i="3" s="1"/>
  <c r="W321" i="3" s="1"/>
  <c r="W315" i="3" s="1"/>
  <c r="J343" i="3"/>
  <c r="I344" i="3"/>
  <c r="R302" i="3"/>
  <c r="R298" i="3" s="1"/>
  <c r="R297" i="3" s="1"/>
  <c r="R296" i="3" s="1"/>
  <c r="AJ322" i="3"/>
  <c r="AJ321" i="3" s="1"/>
  <c r="AJ315" i="3" s="1"/>
  <c r="I335" i="3"/>
  <c r="I352" i="3"/>
  <c r="Y352" i="3"/>
  <c r="R365" i="3"/>
  <c r="R364" i="3" s="1"/>
  <c r="R358" i="3" s="1"/>
  <c r="AK364" i="3"/>
  <c r="AK358" i="3" s="1"/>
  <c r="Z383" i="3"/>
  <c r="Y383" i="3" s="1"/>
  <c r="Y384" i="3"/>
  <c r="AB388" i="3"/>
  <c r="AB387" i="3" s="1"/>
  <c r="AB386" i="3" s="1"/>
  <c r="Y401" i="3"/>
  <c r="Z388" i="3"/>
  <c r="L466" i="3"/>
  <c r="I466" i="3" s="1"/>
  <c r="J332" i="3"/>
  <c r="Z332" i="3"/>
  <c r="Y332" i="3" s="1"/>
  <c r="I349" i="3"/>
  <c r="I350" i="3"/>
  <c r="Y362" i="3"/>
  <c r="W365" i="3"/>
  <c r="W364" i="3" s="1"/>
  <c r="W358" i="3" s="1"/>
  <c r="AA367" i="3"/>
  <c r="AA366" i="3" s="1"/>
  <c r="AA365" i="3" s="1"/>
  <c r="AI367" i="3"/>
  <c r="AI366" i="3" s="1"/>
  <c r="AI365" i="3" s="1"/>
  <c r="AI364" i="3" s="1"/>
  <c r="AI358" i="3" s="1"/>
  <c r="Y391" i="3"/>
  <c r="Y399" i="3"/>
  <c r="Z318" i="3"/>
  <c r="Z366" i="3"/>
  <c r="S367" i="3"/>
  <c r="S366" i="3" s="1"/>
  <c r="S365" i="3" s="1"/>
  <c r="Y372" i="3"/>
  <c r="AB367" i="3"/>
  <c r="AB366" i="3" s="1"/>
  <c r="AB365" i="3" s="1"/>
  <c r="AB364" i="3" s="1"/>
  <c r="AB358" i="3" s="1"/>
  <c r="AJ367" i="3"/>
  <c r="AJ366" i="3" s="1"/>
  <c r="AJ365" i="3" s="1"/>
  <c r="AJ364" i="3" s="1"/>
  <c r="AJ358" i="3" s="1"/>
  <c r="I391" i="3"/>
  <c r="I399" i="3"/>
  <c r="I405" i="3"/>
  <c r="I408" i="3"/>
  <c r="I372" i="3"/>
  <c r="L367" i="3"/>
  <c r="L366" i="3" s="1"/>
  <c r="L365" i="3" s="1"/>
  <c r="T367" i="3"/>
  <c r="T366" i="3" s="1"/>
  <c r="T365" i="3" s="1"/>
  <c r="Y389" i="3"/>
  <c r="O388" i="3"/>
  <c r="O387" i="3" s="1"/>
  <c r="O386" i="3" s="1"/>
  <c r="W388" i="3"/>
  <c r="W387" i="3" s="1"/>
  <c r="W386" i="3" s="1"/>
  <c r="AF388" i="3"/>
  <c r="AF387" i="3" s="1"/>
  <c r="AF386" i="3" s="1"/>
  <c r="Y397" i="3"/>
  <c r="AD407" i="3"/>
  <c r="AD388" i="3" s="1"/>
  <c r="AD387" i="3" s="1"/>
  <c r="AD386" i="3" s="1"/>
  <c r="M407" i="3"/>
  <c r="I407" i="3" s="1"/>
  <c r="U407" i="3"/>
  <c r="I418" i="3"/>
  <c r="AH388" i="3"/>
  <c r="AH387" i="3" s="1"/>
  <c r="AH386" i="3" s="1"/>
  <c r="AH364" i="3" s="1"/>
  <c r="AH358" i="3" s="1"/>
  <c r="J366" i="3"/>
  <c r="I381" i="3"/>
  <c r="AE364" i="3"/>
  <c r="AE358" i="3" s="1"/>
  <c r="I389" i="3"/>
  <c r="P388" i="3"/>
  <c r="P387" i="3" s="1"/>
  <c r="P386" i="3" s="1"/>
  <c r="P364" i="3" s="1"/>
  <c r="P358" i="3" s="1"/>
  <c r="X388" i="3"/>
  <c r="X387" i="3" s="1"/>
  <c r="X386" i="3" s="1"/>
  <c r="X364" i="3" s="1"/>
  <c r="X358" i="3" s="1"/>
  <c r="I397" i="3"/>
  <c r="Y416" i="3"/>
  <c r="AE459" i="3"/>
  <c r="Z342" i="3"/>
  <c r="Y361" i="3"/>
  <c r="Z360" i="3"/>
  <c r="I362" i="3"/>
  <c r="AA388" i="3"/>
  <c r="AA387" i="3" s="1"/>
  <c r="AA386" i="3" s="1"/>
  <c r="AI388" i="3"/>
  <c r="AI387" i="3" s="1"/>
  <c r="AI386" i="3" s="1"/>
  <c r="O459" i="3"/>
  <c r="AF467" i="3"/>
  <c r="AF466" i="3" s="1"/>
  <c r="Y466" i="3" s="1"/>
  <c r="Y468" i="3"/>
  <c r="Y344" i="3"/>
  <c r="Y350" i="3"/>
  <c r="I353" i="3"/>
  <c r="Y353" i="3"/>
  <c r="J360" i="3"/>
  <c r="I361" i="3"/>
  <c r="O365" i="3"/>
  <c r="AF367" i="3"/>
  <c r="AF366" i="3" s="1"/>
  <c r="AF365" i="3" s="1"/>
  <c r="AF364" i="3" s="1"/>
  <c r="AF358" i="3" s="1"/>
  <c r="Y405" i="3"/>
  <c r="I416" i="3"/>
  <c r="U388" i="3"/>
  <c r="U387" i="3" s="1"/>
  <c r="U386" i="3" s="1"/>
  <c r="P459" i="3"/>
  <c r="M467" i="3"/>
  <c r="M466" i="3" s="1"/>
  <c r="M459" i="3" s="1"/>
  <c r="I468" i="3"/>
  <c r="M452" i="3"/>
  <c r="M447" i="3" s="1"/>
  <c r="U452" i="3"/>
  <c r="U447" i="3" s="1"/>
  <c r="AC452" i="3"/>
  <c r="AC447" i="3" s="1"/>
  <c r="AC364" i="3" s="1"/>
  <c r="AC358" i="3" s="1"/>
  <c r="AK452" i="3"/>
  <c r="AK447" i="3" s="1"/>
  <c r="AF459" i="3"/>
  <c r="I471" i="3"/>
  <c r="J470" i="3"/>
  <c r="Y488" i="3"/>
  <c r="I494" i="3"/>
  <c r="Y494" i="3"/>
  <c r="Z595" i="3"/>
  <c r="I393" i="3"/>
  <c r="Y393" i="3"/>
  <c r="I423" i="3"/>
  <c r="Y423" i="3"/>
  <c r="I426" i="3"/>
  <c r="I432" i="3"/>
  <c r="AL459" i="3"/>
  <c r="Y482" i="3"/>
  <c r="Y381" i="3"/>
  <c r="AL407" i="3"/>
  <c r="AL388" i="3" s="1"/>
  <c r="AL387" i="3" s="1"/>
  <c r="AL386" i="3" s="1"/>
  <c r="AL364" i="3" s="1"/>
  <c r="AL358" i="3" s="1"/>
  <c r="K436" i="3"/>
  <c r="K435" i="3" s="1"/>
  <c r="K434" i="3" s="1"/>
  <c r="AA461" i="3"/>
  <c r="Y462" i="3"/>
  <c r="N476" i="3"/>
  <c r="N459" i="3" s="1"/>
  <c r="N364" i="3" s="1"/>
  <c r="N358" i="3" s="1"/>
  <c r="V476" i="3"/>
  <c r="AF476" i="3"/>
  <c r="O485" i="3"/>
  <c r="I485" i="3" s="1"/>
  <c r="I486" i="3"/>
  <c r="M498" i="3"/>
  <c r="AA449" i="3"/>
  <c r="Y450" i="3"/>
  <c r="Q452" i="3"/>
  <c r="Q447" i="3" s="1"/>
  <c r="Q364" i="3" s="1"/>
  <c r="Q358" i="3" s="1"/>
  <c r="AG452" i="3"/>
  <c r="AG447" i="3" s="1"/>
  <c r="AG364" i="3" s="1"/>
  <c r="AG358" i="3" s="1"/>
  <c r="K461" i="3"/>
  <c r="I462" i="3"/>
  <c r="I479" i="3"/>
  <c r="L478" i="3"/>
  <c r="I482" i="3"/>
  <c r="O482" i="3"/>
  <c r="O476" i="3" s="1"/>
  <c r="I483" i="3"/>
  <c r="W476" i="3"/>
  <c r="Y486" i="3"/>
  <c r="I414" i="3"/>
  <c r="Y414" i="3"/>
  <c r="Y426" i="3"/>
  <c r="I437" i="3"/>
  <c r="Y437" i="3"/>
  <c r="Y442" i="3"/>
  <c r="I445" i="3"/>
  <c r="Y445" i="3"/>
  <c r="K449" i="3"/>
  <c r="I450" i="3"/>
  <c r="J452" i="3"/>
  <c r="R452" i="3"/>
  <c r="R447" i="3" s="1"/>
  <c r="Z452" i="3"/>
  <c r="AH452" i="3"/>
  <c r="AH447" i="3" s="1"/>
  <c r="S459" i="3"/>
  <c r="AD459" i="3"/>
  <c r="AD364" i="3" s="1"/>
  <c r="AD358" i="3" s="1"/>
  <c r="Y476" i="3"/>
  <c r="AD498" i="3"/>
  <c r="I518" i="3"/>
  <c r="J517" i="3"/>
  <c r="Y425" i="3"/>
  <c r="J435" i="3"/>
  <c r="Z435" i="3"/>
  <c r="Y436" i="3"/>
  <c r="I444" i="3"/>
  <c r="Y444" i="3"/>
  <c r="AI447" i="3"/>
  <c r="T459" i="3"/>
  <c r="Y495" i="3"/>
  <c r="AG535" i="3"/>
  <c r="K380" i="3"/>
  <c r="I380" i="3" s="1"/>
  <c r="I490" i="3"/>
  <c r="L504" i="3"/>
  <c r="O498" i="3"/>
  <c r="Z470" i="3"/>
  <c r="J493" i="3"/>
  <c r="Z493" i="3"/>
  <c r="Z500" i="3"/>
  <c r="K507" i="3"/>
  <c r="K506" i="3" s="1"/>
  <c r="K505" i="3" s="1"/>
  <c r="K504" i="3" s="1"/>
  <c r="S507" i="3"/>
  <c r="S506" i="3" s="1"/>
  <c r="S505" i="3" s="1"/>
  <c r="S504" i="3" s="1"/>
  <c r="Y512" i="3"/>
  <c r="Y518" i="3"/>
  <c r="Z517" i="3"/>
  <c r="I519" i="3"/>
  <c r="AK523" i="3"/>
  <c r="AK522" i="3" s="1"/>
  <c r="AK521" i="3" s="1"/>
  <c r="I527" i="3"/>
  <c r="I530" i="3"/>
  <c r="AH535" i="3"/>
  <c r="Y538" i="3"/>
  <c r="I544" i="3"/>
  <c r="I524" i="3"/>
  <c r="J523" i="3"/>
  <c r="Y532" i="3"/>
  <c r="AB535" i="3"/>
  <c r="Y543" i="3"/>
  <c r="AL568" i="3"/>
  <c r="AL562" i="3" s="1"/>
  <c r="M521" i="3"/>
  <c r="Y524" i="3"/>
  <c r="Z523" i="3"/>
  <c r="Y527" i="3"/>
  <c r="U535" i="3"/>
  <c r="U521" i="3" s="1"/>
  <c r="U498" i="3" s="1"/>
  <c r="Y551" i="3"/>
  <c r="AA550" i="3"/>
  <c r="Y550" i="3" s="1"/>
  <c r="Z553" i="3"/>
  <c r="Y553" i="3" s="1"/>
  <c r="Y554" i="3"/>
  <c r="Y559" i="3"/>
  <c r="J501" i="3"/>
  <c r="AE507" i="3"/>
  <c r="AE506" i="3" s="1"/>
  <c r="AE505" i="3" s="1"/>
  <c r="AE504" i="3" s="1"/>
  <c r="AE498" i="3" s="1"/>
  <c r="AA512" i="3"/>
  <c r="AA507" i="3" s="1"/>
  <c r="Y513" i="3"/>
  <c r="AC523" i="3"/>
  <c r="AC522" i="3" s="1"/>
  <c r="AC521" i="3" s="1"/>
  <c r="AC498" i="3" s="1"/>
  <c r="S521" i="3"/>
  <c r="AB523" i="3"/>
  <c r="AB522" i="3" s="1"/>
  <c r="AB521" i="3" s="1"/>
  <c r="AB498" i="3" s="1"/>
  <c r="AJ523" i="3"/>
  <c r="AJ522" i="3" s="1"/>
  <c r="AJ521" i="3" s="1"/>
  <c r="AJ498" i="3" s="1"/>
  <c r="I533" i="3"/>
  <c r="T535" i="3"/>
  <c r="AE535" i="3"/>
  <c r="I551" i="3"/>
  <c r="K550" i="3"/>
  <c r="I550" i="3" s="1"/>
  <c r="J553" i="3"/>
  <c r="I553" i="3" s="1"/>
  <c r="I554" i="3"/>
  <c r="Y502" i="3"/>
  <c r="AF507" i="3"/>
  <c r="AF506" i="3" s="1"/>
  <c r="AF505" i="3" s="1"/>
  <c r="AF504" i="3" s="1"/>
  <c r="AF498" i="3" s="1"/>
  <c r="L523" i="3"/>
  <c r="L522" i="3" s="1"/>
  <c r="L521" i="3" s="1"/>
  <c r="T523" i="3"/>
  <c r="T522" i="3" s="1"/>
  <c r="I536" i="3"/>
  <c r="J535" i="3"/>
  <c r="Y536" i="3"/>
  <c r="Z535" i="3"/>
  <c r="N542" i="3"/>
  <c r="N535" i="3" s="1"/>
  <c r="N521" i="3" s="1"/>
  <c r="N498" i="3" s="1"/>
  <c r="Q542" i="3"/>
  <c r="Q535" i="3" s="1"/>
  <c r="AG543" i="3"/>
  <c r="AG542" i="3" s="1"/>
  <c r="I559" i="3"/>
  <c r="Y581" i="3"/>
  <c r="AD580" i="3"/>
  <c r="AD579" i="3" s="1"/>
  <c r="AK504" i="3"/>
  <c r="P507" i="3"/>
  <c r="P506" i="3" s="1"/>
  <c r="P505" i="3" s="1"/>
  <c r="P504" i="3" s="1"/>
  <c r="Y510" i="3"/>
  <c r="Q504" i="3"/>
  <c r="Q523" i="3"/>
  <c r="Q522" i="3" s="1"/>
  <c r="AD527" i="3"/>
  <c r="AD523" i="3" s="1"/>
  <c r="AD522" i="3" s="1"/>
  <c r="AD521" i="3" s="1"/>
  <c r="AL527" i="3"/>
  <c r="AL523" i="3" s="1"/>
  <c r="AL522" i="3" s="1"/>
  <c r="AL521" i="3" s="1"/>
  <c r="AL498" i="3" s="1"/>
  <c r="W535" i="3"/>
  <c r="W521" i="3" s="1"/>
  <c r="W498" i="3" s="1"/>
  <c r="V535" i="3"/>
  <c r="V521" i="3" s="1"/>
  <c r="V498" i="3" s="1"/>
  <c r="P521" i="3"/>
  <c r="I532" i="3"/>
  <c r="M535" i="3"/>
  <c r="K542" i="3"/>
  <c r="K535" i="3" s="1"/>
  <c r="K521" i="3" s="1"/>
  <c r="AA542" i="3"/>
  <c r="AA535" i="3" s="1"/>
  <c r="AI542" i="3"/>
  <c r="AI535" i="3" s="1"/>
  <c r="I508" i="3"/>
  <c r="Y508" i="3"/>
  <c r="AF568" i="3"/>
  <c r="AF562" i="3" s="1"/>
  <c r="I581" i="3"/>
  <c r="N580" i="3"/>
  <c r="N579" i="3" s="1"/>
  <c r="V580" i="3"/>
  <c r="V579" i="3" s="1"/>
  <c r="V568" i="3" s="1"/>
  <c r="AE580" i="3"/>
  <c r="AE579" i="3" s="1"/>
  <c r="J595" i="3"/>
  <c r="K512" i="3"/>
  <c r="I512" i="3" s="1"/>
  <c r="I555" i="3"/>
  <c r="Y555" i="3"/>
  <c r="I560" i="3"/>
  <c r="N568" i="3"/>
  <c r="N562" i="3" s="1"/>
  <c r="S568" i="3"/>
  <c r="S562" i="3" s="1"/>
  <c r="AH568" i="3"/>
  <c r="AH562" i="3" s="1"/>
  <c r="J602" i="3"/>
  <c r="P568" i="3"/>
  <c r="P562" i="3" s="1"/>
  <c r="AI562" i="3"/>
  <c r="Y592" i="3"/>
  <c r="Z591" i="3"/>
  <c r="AH601" i="3"/>
  <c r="Z618" i="3"/>
  <c r="I625" i="3"/>
  <c r="K624" i="3"/>
  <c r="I624" i="3" s="1"/>
  <c r="I649" i="3"/>
  <c r="T648" i="3"/>
  <c r="Y566" i="3"/>
  <c r="Q568" i="3"/>
  <c r="Q562" i="3" s="1"/>
  <c r="I571" i="3"/>
  <c r="J570" i="3"/>
  <c r="Y572" i="3"/>
  <c r="Y603" i="3"/>
  <c r="Z602" i="3"/>
  <c r="Y602" i="3" s="1"/>
  <c r="I655" i="3"/>
  <c r="L652" i="3"/>
  <c r="L651" i="3" s="1"/>
  <c r="L644" i="3" s="1"/>
  <c r="K568" i="3"/>
  <c r="K562" i="3" s="1"/>
  <c r="Y571" i="3"/>
  <c r="Z570" i="3"/>
  <c r="J580" i="3"/>
  <c r="I591" i="3"/>
  <c r="I566" i="3"/>
  <c r="J565" i="3"/>
  <c r="AD568" i="3"/>
  <c r="AD562" i="3" s="1"/>
  <c r="AF596" i="3"/>
  <c r="AF595" i="3" s="1"/>
  <c r="AF594" i="3" s="1"/>
  <c r="Y597" i="3"/>
  <c r="AI601" i="3"/>
  <c r="W651" i="3"/>
  <c r="W644" i="3" s="1"/>
  <c r="Y563" i="3"/>
  <c r="Y564" i="3"/>
  <c r="AE568" i="3"/>
  <c r="AE562" i="3" s="1"/>
  <c r="I572" i="3"/>
  <c r="L571" i="3"/>
  <c r="L570" i="3" s="1"/>
  <c r="L569" i="3" s="1"/>
  <c r="L568" i="3" s="1"/>
  <c r="L562" i="3" s="1"/>
  <c r="P596" i="3"/>
  <c r="P595" i="3" s="1"/>
  <c r="P594" i="3" s="1"/>
  <c r="I597" i="3"/>
  <c r="I605" i="3"/>
  <c r="K604" i="3"/>
  <c r="R601" i="3"/>
  <c r="AG608" i="3"/>
  <c r="AG607" i="3" s="1"/>
  <c r="AG601" i="3" s="1"/>
  <c r="Y653" i="3"/>
  <c r="AA652" i="3"/>
  <c r="Y674" i="3"/>
  <c r="Z669" i="3"/>
  <c r="Y565" i="3"/>
  <c r="Y604" i="3"/>
  <c r="J609" i="3"/>
  <c r="I615" i="3"/>
  <c r="Z609" i="3"/>
  <c r="Y615" i="3"/>
  <c r="AJ618" i="3"/>
  <c r="AJ608" i="3" s="1"/>
  <c r="AJ607" i="3" s="1"/>
  <c r="AJ601" i="3" s="1"/>
  <c r="Y635" i="3"/>
  <c r="AA634" i="3"/>
  <c r="Y634" i="3" s="1"/>
  <c r="Y636" i="3"/>
  <c r="I637" i="3"/>
  <c r="O636" i="3"/>
  <c r="O635" i="3" s="1"/>
  <c r="O634" i="3" s="1"/>
  <c r="I653" i="3"/>
  <c r="J652" i="3"/>
  <c r="I670" i="3"/>
  <c r="I674" i="3"/>
  <c r="AE610" i="3"/>
  <c r="AE609" i="3" s="1"/>
  <c r="Y619" i="3"/>
  <c r="Y631" i="3"/>
  <c r="AA630" i="3"/>
  <c r="M635" i="3"/>
  <c r="M634" i="3" s="1"/>
  <c r="M645" i="3"/>
  <c r="M644" i="3" s="1"/>
  <c r="K651" i="3"/>
  <c r="K644" i="3" s="1"/>
  <c r="S652" i="3"/>
  <c r="S651" i="3" s="1"/>
  <c r="S644" i="3" s="1"/>
  <c r="I678" i="3"/>
  <c r="M609" i="3"/>
  <c r="O610" i="3"/>
  <c r="O609" i="3" s="1"/>
  <c r="O608" i="3" s="1"/>
  <c r="O607" i="3" s="1"/>
  <c r="O601" i="3" s="1"/>
  <c r="W610" i="3"/>
  <c r="W609" i="3" s="1"/>
  <c r="W608" i="3" s="1"/>
  <c r="W607" i="3" s="1"/>
  <c r="W601" i="3" s="1"/>
  <c r="AF610" i="3"/>
  <c r="AF609" i="3" s="1"/>
  <c r="AF608" i="3" s="1"/>
  <c r="AF607" i="3" s="1"/>
  <c r="AF601" i="3" s="1"/>
  <c r="AB618" i="3"/>
  <c r="AB608" i="3" s="1"/>
  <c r="AB607" i="3" s="1"/>
  <c r="AB601" i="3" s="1"/>
  <c r="I631" i="3"/>
  <c r="K630" i="3"/>
  <c r="K629" i="3" s="1"/>
  <c r="I629" i="3" s="1"/>
  <c r="K634" i="3"/>
  <c r="I634" i="3" s="1"/>
  <c r="Y637" i="3"/>
  <c r="AD652" i="3"/>
  <c r="AD651" i="3" s="1"/>
  <c r="AD644" i="3" s="1"/>
  <c r="Y655" i="3"/>
  <c r="AE652" i="3"/>
  <c r="AE651" i="3" s="1"/>
  <c r="AE644" i="3" s="1"/>
  <c r="Y605" i="3"/>
  <c r="P610" i="3"/>
  <c r="P609" i="3" s="1"/>
  <c r="P608" i="3" s="1"/>
  <c r="P607" i="3" s="1"/>
  <c r="P601" i="3" s="1"/>
  <c r="X610" i="3"/>
  <c r="X609" i="3" s="1"/>
  <c r="Y613" i="3"/>
  <c r="Y620" i="3"/>
  <c r="AC619" i="3"/>
  <c r="AC618" i="3" s="1"/>
  <c r="AK608" i="3"/>
  <c r="AK607" i="3" s="1"/>
  <c r="AK601" i="3" s="1"/>
  <c r="X608" i="3"/>
  <c r="X607" i="3" s="1"/>
  <c r="X601" i="3" s="1"/>
  <c r="U652" i="3"/>
  <c r="U651" i="3" s="1"/>
  <c r="U644" i="3" s="1"/>
  <c r="I661" i="3"/>
  <c r="O669" i="3"/>
  <c r="O668" i="3" s="1"/>
  <c r="O667" i="3" s="1"/>
  <c r="O651" i="3" s="1"/>
  <c r="O644" i="3" s="1"/>
  <c r="W669" i="3"/>
  <c r="W668" i="3" s="1"/>
  <c r="W667" i="3" s="1"/>
  <c r="AF669" i="3"/>
  <c r="AF668" i="3" s="1"/>
  <c r="AF667" i="3" s="1"/>
  <c r="AF651" i="3" s="1"/>
  <c r="AF644" i="3" s="1"/>
  <c r="I613" i="3"/>
  <c r="S618" i="3"/>
  <c r="S608" i="3" s="1"/>
  <c r="S607" i="3" s="1"/>
  <c r="S601" i="3" s="1"/>
  <c r="I620" i="3"/>
  <c r="M619" i="3"/>
  <c r="M618" i="3" s="1"/>
  <c r="M608" i="3" s="1"/>
  <c r="M607" i="3" s="1"/>
  <c r="M601" i="3" s="1"/>
  <c r="U608" i="3"/>
  <c r="U607" i="3" s="1"/>
  <c r="U601" i="3" s="1"/>
  <c r="AD618" i="3"/>
  <c r="AD608" i="3" s="1"/>
  <c r="AD607" i="3" s="1"/>
  <c r="AD601" i="3" s="1"/>
  <c r="AL618" i="3"/>
  <c r="AL608" i="3" s="1"/>
  <c r="AL607" i="3" s="1"/>
  <c r="AL601" i="3" s="1"/>
  <c r="AI645" i="3"/>
  <c r="AH651" i="3"/>
  <c r="AH644" i="3" s="1"/>
  <c r="Y663" i="3"/>
  <c r="P669" i="3"/>
  <c r="P668" i="3" s="1"/>
  <c r="P667" i="3" s="1"/>
  <c r="P651" i="3" s="1"/>
  <c r="P644" i="3" s="1"/>
  <c r="Y610" i="3"/>
  <c r="AC609" i="3"/>
  <c r="Y611" i="3"/>
  <c r="T618" i="3"/>
  <c r="T608" i="3" s="1"/>
  <c r="T607" i="3" s="1"/>
  <c r="T601" i="3" s="1"/>
  <c r="N618" i="3"/>
  <c r="N608" i="3" s="1"/>
  <c r="N607" i="3" s="1"/>
  <c r="N601" i="3" s="1"/>
  <c r="V618" i="3"/>
  <c r="V608" i="3" s="1"/>
  <c r="V607" i="3" s="1"/>
  <c r="V601" i="3" s="1"/>
  <c r="Y625" i="3"/>
  <c r="AA624" i="3"/>
  <c r="Y624" i="3" s="1"/>
  <c r="AE608" i="3"/>
  <c r="AE607" i="3" s="1"/>
  <c r="AE601" i="3" s="1"/>
  <c r="AK648" i="3"/>
  <c r="Y649" i="3"/>
  <c r="AC651" i="3"/>
  <c r="AC644" i="3" s="1"/>
  <c r="AK651" i="3"/>
  <c r="Y665" i="3"/>
  <c r="Y670" i="3"/>
  <c r="U364" i="3" l="1"/>
  <c r="U358" i="3" s="1"/>
  <c r="N28" i="3"/>
  <c r="N8" i="3" s="1"/>
  <c r="V8" i="3"/>
  <c r="AF28" i="3"/>
  <c r="R28" i="3"/>
  <c r="R8" i="3" s="1"/>
  <c r="Q28" i="3"/>
  <c r="AA506" i="3"/>
  <c r="Y507" i="3"/>
  <c r="U28" i="3"/>
  <c r="U8" i="3" s="1"/>
  <c r="AI28" i="3"/>
  <c r="F8" i="2"/>
  <c r="I668" i="3"/>
  <c r="Z608" i="3"/>
  <c r="Y535" i="3"/>
  <c r="H38" i="1" s="1"/>
  <c r="AA629" i="3"/>
  <c r="Y629" i="3" s="1"/>
  <c r="Y630" i="3"/>
  <c r="J651" i="3"/>
  <c r="I652" i="3"/>
  <c r="I619" i="3"/>
  <c r="I535" i="3"/>
  <c r="G38" i="1" s="1"/>
  <c r="Z492" i="3"/>
  <c r="Y492" i="3" s="1"/>
  <c r="Y493" i="3"/>
  <c r="L498" i="3"/>
  <c r="J434" i="3"/>
  <c r="I434" i="3" s="1"/>
  <c r="I435" i="3"/>
  <c r="Y596" i="3"/>
  <c r="S364" i="3"/>
  <c r="S358" i="3" s="1"/>
  <c r="Y277" i="3"/>
  <c r="Z276" i="3"/>
  <c r="Z217" i="3"/>
  <c r="Y218" i="3"/>
  <c r="Y203" i="3"/>
  <c r="Y236" i="3"/>
  <c r="H43" i="1" s="1"/>
  <c r="J179" i="3"/>
  <c r="I195" i="3"/>
  <c r="Y262" i="3"/>
  <c r="Y158" i="3"/>
  <c r="Z152" i="3"/>
  <c r="Y152" i="3" s="1"/>
  <c r="H25" i="1" s="1"/>
  <c r="J127" i="3"/>
  <c r="I130" i="3"/>
  <c r="Z91" i="3"/>
  <c r="Y98" i="3"/>
  <c r="AA90" i="3"/>
  <c r="AA28" i="3" s="1"/>
  <c r="I250" i="3"/>
  <c r="Y201" i="3"/>
  <c r="M90" i="3"/>
  <c r="AE8" i="3"/>
  <c r="AL8" i="3"/>
  <c r="Y82" i="3"/>
  <c r="I168" i="3"/>
  <c r="K167" i="3"/>
  <c r="I167" i="3" s="1"/>
  <c r="G27" i="1" s="1"/>
  <c r="M60" i="3"/>
  <c r="M29" i="3" s="1"/>
  <c r="M28" i="3" s="1"/>
  <c r="M8" i="3" s="1"/>
  <c r="X28" i="3"/>
  <c r="AA651" i="3"/>
  <c r="AA644" i="3" s="1"/>
  <c r="Y652" i="3"/>
  <c r="I669" i="3"/>
  <c r="I648" i="3"/>
  <c r="T647" i="3"/>
  <c r="Z580" i="3"/>
  <c r="Y591" i="3"/>
  <c r="I507" i="3"/>
  <c r="J492" i="3"/>
  <c r="I492" i="3" s="1"/>
  <c r="I493" i="3"/>
  <c r="Y452" i="3"/>
  <c r="Z447" i="3"/>
  <c r="Y595" i="3"/>
  <c r="Z594" i="3"/>
  <c r="Y594" i="3" s="1"/>
  <c r="H49" i="1" s="1"/>
  <c r="M388" i="3"/>
  <c r="M387" i="3" s="1"/>
  <c r="M386" i="3" s="1"/>
  <c r="M364" i="3" s="1"/>
  <c r="M358" i="3" s="1"/>
  <c r="K367" i="3"/>
  <c r="I317" i="3"/>
  <c r="J316" i="3"/>
  <c r="I316" i="3" s="1"/>
  <c r="Y285" i="3"/>
  <c r="Z284" i="3"/>
  <c r="Y261" i="3"/>
  <c r="T210" i="3"/>
  <c r="I211" i="3"/>
  <c r="Y143" i="3"/>
  <c r="H23" i="1" s="1"/>
  <c r="Z142" i="3"/>
  <c r="Y159" i="3"/>
  <c r="I153" i="3"/>
  <c r="Y175" i="3"/>
  <c r="Y146" i="3"/>
  <c r="H24" i="1" s="1"/>
  <c r="AD8" i="3"/>
  <c r="I30" i="3"/>
  <c r="G10" i="1" s="1"/>
  <c r="I56" i="3"/>
  <c r="J55" i="3"/>
  <c r="I55" i="3" s="1"/>
  <c r="G15" i="1" s="1"/>
  <c r="Y461" i="3"/>
  <c r="AA460" i="3"/>
  <c r="P498" i="3"/>
  <c r="I630" i="3"/>
  <c r="AC608" i="3"/>
  <c r="AC607" i="3" s="1"/>
  <c r="AC601" i="3" s="1"/>
  <c r="Y669" i="3"/>
  <c r="Z668" i="3"/>
  <c r="I580" i="3"/>
  <c r="J579" i="3"/>
  <c r="I579" i="3" s="1"/>
  <c r="G48" i="1" s="1"/>
  <c r="T521" i="3"/>
  <c r="T498" i="3" s="1"/>
  <c r="Z516" i="3"/>
  <c r="Y517" i="3"/>
  <c r="Z459" i="3"/>
  <c r="Y470" i="3"/>
  <c r="J516" i="3"/>
  <c r="I517" i="3"/>
  <c r="Y467" i="3"/>
  <c r="Y360" i="3"/>
  <c r="Z359" i="3"/>
  <c r="Y359" i="3" s="1"/>
  <c r="Y367" i="3"/>
  <c r="J322" i="3"/>
  <c r="I323" i="3"/>
  <c r="Z298" i="3"/>
  <c r="Y302" i="3"/>
  <c r="Z240" i="3"/>
  <c r="Y241" i="3"/>
  <c r="J216" i="3"/>
  <c r="I217" i="3"/>
  <c r="I142" i="3"/>
  <c r="K141" i="3"/>
  <c r="Y211" i="3"/>
  <c r="AG210" i="3"/>
  <c r="Z116" i="3"/>
  <c r="Y116" i="3" s="1"/>
  <c r="Y117" i="3"/>
  <c r="I158" i="3"/>
  <c r="J152" i="3"/>
  <c r="I152" i="3" s="1"/>
  <c r="G25" i="1" s="1"/>
  <c r="I172" i="3"/>
  <c r="I117" i="3"/>
  <c r="J116" i="3"/>
  <c r="I116" i="3" s="1"/>
  <c r="I98" i="3"/>
  <c r="J91" i="3"/>
  <c r="K90" i="3"/>
  <c r="I11" i="3"/>
  <c r="G11" i="1" s="1"/>
  <c r="AF8" i="3"/>
  <c r="Y37" i="3"/>
  <c r="AC28" i="3"/>
  <c r="AC8" i="3" s="1"/>
  <c r="Y15" i="3"/>
  <c r="Y11" i="3" s="1"/>
  <c r="H11" i="1" s="1"/>
  <c r="AA618" i="3"/>
  <c r="AA608" i="3" s="1"/>
  <c r="AA607" i="3" s="1"/>
  <c r="AA601" i="3" s="1"/>
  <c r="I604" i="3"/>
  <c r="K603" i="3"/>
  <c r="Z569" i="3"/>
  <c r="Y570" i="3"/>
  <c r="Q521" i="3"/>
  <c r="Q498" i="3" s="1"/>
  <c r="I542" i="3"/>
  <c r="Y542" i="3"/>
  <c r="I452" i="3"/>
  <c r="J447" i="3"/>
  <c r="Y449" i="3"/>
  <c r="AA448" i="3"/>
  <c r="Z365" i="3"/>
  <c r="Y366" i="3"/>
  <c r="I332" i="3"/>
  <c r="I285" i="3"/>
  <c r="J284" i="3"/>
  <c r="J240" i="3"/>
  <c r="I241" i="3"/>
  <c r="Y67" i="3"/>
  <c r="O28" i="3"/>
  <c r="O8" i="3" s="1"/>
  <c r="J140" i="3"/>
  <c r="I146" i="3"/>
  <c r="G24" i="1" s="1"/>
  <c r="I15" i="3"/>
  <c r="I62" i="3"/>
  <c r="J61" i="3"/>
  <c r="Y36" i="3"/>
  <c r="Z35" i="3"/>
  <c r="Y35" i="3" s="1"/>
  <c r="H12" i="1" s="1"/>
  <c r="Y10" i="3"/>
  <c r="J569" i="3"/>
  <c r="I570" i="3"/>
  <c r="Y318" i="3"/>
  <c r="Z317" i="3"/>
  <c r="I204" i="3"/>
  <c r="J203" i="3"/>
  <c r="Y204" i="3"/>
  <c r="Y122" i="3"/>
  <c r="S28" i="3"/>
  <c r="I37" i="3"/>
  <c r="Y9" i="3"/>
  <c r="AK647" i="3"/>
  <c r="Y648" i="3"/>
  <c r="L477" i="3"/>
  <c r="I478" i="3"/>
  <c r="Y342" i="3"/>
  <c r="Z341" i="3"/>
  <c r="I635" i="3"/>
  <c r="Y609" i="3"/>
  <c r="AI644" i="3"/>
  <c r="I506" i="3"/>
  <c r="S498" i="3"/>
  <c r="K448" i="3"/>
  <c r="I449" i="3"/>
  <c r="J459" i="3"/>
  <c r="I470" i="3"/>
  <c r="O364" i="3"/>
  <c r="O358" i="3" s="1"/>
  <c r="T364" i="3"/>
  <c r="T358" i="3" s="1"/>
  <c r="I467" i="3"/>
  <c r="I302" i="3"/>
  <c r="I299" i="3"/>
  <c r="J298" i="3"/>
  <c r="J387" i="3"/>
  <c r="I262" i="3"/>
  <c r="J261" i="3"/>
  <c r="Y180" i="3"/>
  <c r="Y263" i="3"/>
  <c r="Y237" i="3"/>
  <c r="AH179" i="3"/>
  <c r="AH171" i="3" s="1"/>
  <c r="AH166" i="3" s="1"/>
  <c r="AH28" i="3" s="1"/>
  <c r="AH8" i="3" s="1"/>
  <c r="AJ90" i="3"/>
  <c r="AJ28" i="3" s="1"/>
  <c r="AJ8" i="3" s="1"/>
  <c r="I230" i="3"/>
  <c r="G40" i="1" s="1"/>
  <c r="G39" i="1" s="1"/>
  <c r="X8" i="3"/>
  <c r="J115" i="3"/>
  <c r="I115" i="3" s="1"/>
  <c r="G19" i="1" s="1"/>
  <c r="I122" i="3"/>
  <c r="R200" i="3"/>
  <c r="K29" i="3"/>
  <c r="I36" i="3"/>
  <c r="J35" i="3"/>
  <c r="I35" i="3" s="1"/>
  <c r="G12" i="1" s="1"/>
  <c r="I565" i="3"/>
  <c r="J564" i="3"/>
  <c r="I596" i="3"/>
  <c r="Z387" i="3"/>
  <c r="Y388" i="3"/>
  <c r="N235" i="3"/>
  <c r="I237" i="3"/>
  <c r="Z179" i="3"/>
  <c r="Y195" i="3"/>
  <c r="Y268" i="3"/>
  <c r="Z127" i="3"/>
  <c r="Y130" i="3"/>
  <c r="J9" i="3"/>
  <c r="I10" i="3"/>
  <c r="I74" i="3"/>
  <c r="L61" i="3"/>
  <c r="L60" i="3" s="1"/>
  <c r="L29" i="3" s="1"/>
  <c r="L28" i="3" s="1"/>
  <c r="AE28" i="3"/>
  <c r="P28" i="3"/>
  <c r="P8" i="3" s="1"/>
  <c r="W28" i="3"/>
  <c r="W8" i="3" s="1"/>
  <c r="Y62" i="3"/>
  <c r="Z61" i="3"/>
  <c r="E8" i="2"/>
  <c r="I667" i="3"/>
  <c r="G45" i="1" s="1"/>
  <c r="K498" i="3"/>
  <c r="Z434" i="3"/>
  <c r="Y434" i="3" s="1"/>
  <c r="Y435" i="3"/>
  <c r="J342" i="3"/>
  <c r="I343" i="3"/>
  <c r="I610" i="3"/>
  <c r="I636" i="3"/>
  <c r="I609" i="3"/>
  <c r="J608" i="3"/>
  <c r="K618" i="3"/>
  <c r="I595" i="3"/>
  <c r="J594" i="3"/>
  <c r="I594" i="3" s="1"/>
  <c r="G49" i="1" s="1"/>
  <c r="AK498" i="3"/>
  <c r="J500" i="3"/>
  <c r="I501" i="3"/>
  <c r="Z522" i="3"/>
  <c r="Y523" i="3"/>
  <c r="J522" i="3"/>
  <c r="I523" i="3"/>
  <c r="Y500" i="3"/>
  <c r="Z499" i="3"/>
  <c r="Y499" i="3" s="1"/>
  <c r="I505" i="3"/>
  <c r="I436" i="3"/>
  <c r="I461" i="3"/>
  <c r="K460" i="3"/>
  <c r="J359" i="3"/>
  <c r="I359" i="3" s="1"/>
  <c r="I360" i="3"/>
  <c r="J365" i="3"/>
  <c r="Y407" i="3"/>
  <c r="Z322" i="3"/>
  <c r="Y323" i="3"/>
  <c r="I277" i="3"/>
  <c r="J276" i="3"/>
  <c r="Z291" i="3"/>
  <c r="Y292" i="3"/>
  <c r="AA235" i="3"/>
  <c r="R179" i="3"/>
  <c r="R171" i="3" s="1"/>
  <c r="R166" i="3" s="1"/>
  <c r="AF266" i="3"/>
  <c r="J291" i="3"/>
  <c r="I292" i="3"/>
  <c r="K171" i="3"/>
  <c r="K166" i="3" s="1"/>
  <c r="I143" i="3"/>
  <c r="AG60" i="3"/>
  <c r="AG29" i="3" s="1"/>
  <c r="AK28" i="3"/>
  <c r="Y30" i="3"/>
  <c r="H10" i="1" s="1"/>
  <c r="Y56" i="3"/>
  <c r="Z55" i="3"/>
  <c r="Y55" i="3" s="1"/>
  <c r="H15" i="1" s="1"/>
  <c r="AB61" i="3"/>
  <c r="AB60" i="3" s="1"/>
  <c r="AB29" i="3" s="1"/>
  <c r="AB28" i="3" s="1"/>
  <c r="AB8" i="3" s="1"/>
  <c r="Y291" i="3" l="1"/>
  <c r="Z290" i="3"/>
  <c r="I460" i="3"/>
  <c r="K459" i="3"/>
  <c r="J607" i="3"/>
  <c r="I564" i="3"/>
  <c r="J563" i="3"/>
  <c r="I563" i="3" s="1"/>
  <c r="I261" i="3"/>
  <c r="J260" i="3"/>
  <c r="I260" i="3" s="1"/>
  <c r="I477" i="3"/>
  <c r="L476" i="3"/>
  <c r="Y317" i="3"/>
  <c r="Z316" i="3"/>
  <c r="Y316" i="3" s="1"/>
  <c r="I240" i="3"/>
  <c r="J235" i="3"/>
  <c r="I235" i="3" s="1"/>
  <c r="I447" i="3"/>
  <c r="K366" i="3"/>
  <c r="I367" i="3"/>
  <c r="G33" i="1"/>
  <c r="AI8" i="3"/>
  <c r="Z171" i="3"/>
  <c r="Y179" i="3"/>
  <c r="Y240" i="3"/>
  <c r="H44" i="1" s="1"/>
  <c r="Z235" i="3"/>
  <c r="Y235" i="3" s="1"/>
  <c r="Y460" i="3"/>
  <c r="AA459" i="3"/>
  <c r="I388" i="3"/>
  <c r="AK646" i="3"/>
  <c r="Y647" i="3"/>
  <c r="Z115" i="3"/>
  <c r="Y115" i="3" s="1"/>
  <c r="H19" i="1" s="1"/>
  <c r="Y210" i="3"/>
  <c r="AG209" i="3"/>
  <c r="T209" i="3"/>
  <c r="I210" i="3"/>
  <c r="Z216" i="3"/>
  <c r="Y217" i="3"/>
  <c r="I291" i="3"/>
  <c r="J290" i="3"/>
  <c r="Z521" i="3"/>
  <c r="Y521" i="3" s="1"/>
  <c r="Y522" i="3"/>
  <c r="H37" i="1" s="1"/>
  <c r="H36" i="1" s="1"/>
  <c r="I284" i="3"/>
  <c r="G51" i="1" s="1"/>
  <c r="G50" i="1" s="1"/>
  <c r="J283" i="3"/>
  <c r="I283" i="3" s="1"/>
  <c r="I91" i="3"/>
  <c r="G18" i="1" s="1"/>
  <c r="J126" i="3"/>
  <c r="I126" i="3" s="1"/>
  <c r="G20" i="1" s="1"/>
  <c r="I127" i="3"/>
  <c r="Z29" i="3"/>
  <c r="Z321" i="3"/>
  <c r="Y322" i="3"/>
  <c r="H22" i="1" s="1"/>
  <c r="H21" i="1" s="1"/>
  <c r="I500" i="3"/>
  <c r="J499" i="3"/>
  <c r="I499" i="3" s="1"/>
  <c r="Y61" i="3"/>
  <c r="Z60" i="3"/>
  <c r="Y60" i="3" s="1"/>
  <c r="I9" i="3"/>
  <c r="I387" i="3"/>
  <c r="J386" i="3"/>
  <c r="I386" i="3" s="1"/>
  <c r="J568" i="3"/>
  <c r="I569" i="3"/>
  <c r="G47" i="1" s="1"/>
  <c r="G46" i="1" s="1"/>
  <c r="Y298" i="3"/>
  <c r="H14" i="1" s="1"/>
  <c r="Z297" i="3"/>
  <c r="J515" i="3"/>
  <c r="I516" i="3"/>
  <c r="Z667" i="3"/>
  <c r="Y668" i="3"/>
  <c r="Y580" i="3"/>
  <c r="Z579" i="3"/>
  <c r="Y579" i="3" s="1"/>
  <c r="H48" i="1" s="1"/>
  <c r="Y276" i="3"/>
  <c r="Y275" i="3" s="1"/>
  <c r="Z275" i="3"/>
  <c r="Z267" i="3" s="1"/>
  <c r="Y618" i="3"/>
  <c r="Y284" i="3"/>
  <c r="Z283" i="3"/>
  <c r="Y283" i="3" s="1"/>
  <c r="H51" i="1"/>
  <c r="H50" i="1" s="1"/>
  <c r="T646" i="3"/>
  <c r="I647" i="3"/>
  <c r="AA505" i="3"/>
  <c r="Y506" i="3"/>
  <c r="I298" i="3"/>
  <c r="G14" i="1" s="1"/>
  <c r="J297" i="3"/>
  <c r="I141" i="3"/>
  <c r="K140" i="3"/>
  <c r="I140" i="3" s="1"/>
  <c r="Z607" i="3"/>
  <c r="Y608" i="3"/>
  <c r="I342" i="3"/>
  <c r="J341" i="3"/>
  <c r="Z126" i="3"/>
  <c r="Y126" i="3" s="1"/>
  <c r="H20" i="1" s="1"/>
  <c r="Y127" i="3"/>
  <c r="Y387" i="3"/>
  <c r="Z386" i="3"/>
  <c r="Y386" i="3" s="1"/>
  <c r="Y341" i="3"/>
  <c r="Z340" i="3"/>
  <c r="Y340" i="3" s="1"/>
  <c r="Y365" i="3"/>
  <c r="H31" i="1" s="1"/>
  <c r="J321" i="3"/>
  <c r="I322" i="3"/>
  <c r="G22" i="1" s="1"/>
  <c r="G21" i="1" s="1"/>
  <c r="Y459" i="3"/>
  <c r="Q8" i="3"/>
  <c r="K28" i="3"/>
  <c r="I448" i="3"/>
  <c r="K447" i="3"/>
  <c r="J202" i="3"/>
  <c r="I203" i="3"/>
  <c r="Y448" i="3"/>
  <c r="AA447" i="3"/>
  <c r="AA364" i="3" s="1"/>
  <c r="AA358" i="3" s="1"/>
  <c r="Z568" i="3"/>
  <c r="Y569" i="3"/>
  <c r="H47" i="1" s="1"/>
  <c r="H46" i="1" s="1"/>
  <c r="J171" i="3"/>
  <c r="I179" i="3"/>
  <c r="I276" i="3"/>
  <c r="J275" i="3"/>
  <c r="J521" i="3"/>
  <c r="I521" i="3" s="1"/>
  <c r="I522" i="3"/>
  <c r="G37" i="1" s="1"/>
  <c r="G36" i="1" s="1"/>
  <c r="K608" i="3"/>
  <c r="K607" i="3" s="1"/>
  <c r="K601" i="3" s="1"/>
  <c r="I618" i="3"/>
  <c r="S8" i="3"/>
  <c r="I61" i="3"/>
  <c r="J60" i="3"/>
  <c r="I60" i="3" s="1"/>
  <c r="K602" i="3"/>
  <c r="I602" i="3" s="1"/>
  <c r="I603" i="3"/>
  <c r="I216" i="3"/>
  <c r="Z515" i="3"/>
  <c r="Y516" i="3"/>
  <c r="Z141" i="3"/>
  <c r="Y142" i="3"/>
  <c r="G44" i="1"/>
  <c r="G42" i="1" s="1"/>
  <c r="Y91" i="3"/>
  <c r="H18" i="1" s="1"/>
  <c r="H17" i="1" s="1"/>
  <c r="J644" i="3"/>
  <c r="I651" i="3"/>
  <c r="I459" i="3" l="1"/>
  <c r="G35" i="1" s="1"/>
  <c r="Y29" i="3"/>
  <c r="Y447" i="3"/>
  <c r="AA504" i="3"/>
  <c r="AA498" i="3" s="1"/>
  <c r="AA8" i="3" s="1"/>
  <c r="Y505" i="3"/>
  <c r="H33" i="1" s="1"/>
  <c r="Z90" i="3"/>
  <c r="Y90" i="3" s="1"/>
  <c r="I171" i="3"/>
  <c r="G28" i="1" s="1"/>
  <c r="G26" i="1" s="1"/>
  <c r="J166" i="3"/>
  <c r="I166" i="3" s="1"/>
  <c r="T645" i="3"/>
  <c r="I646" i="3"/>
  <c r="I568" i="3"/>
  <c r="J562" i="3"/>
  <c r="I562" i="3" s="1"/>
  <c r="G17" i="1"/>
  <c r="AK645" i="3"/>
  <c r="Y646" i="3"/>
  <c r="I607" i="3"/>
  <c r="J601" i="3"/>
  <c r="I601" i="3" s="1"/>
  <c r="J29" i="3"/>
  <c r="I476" i="3"/>
  <c r="L459" i="3"/>
  <c r="L364" i="3" s="1"/>
  <c r="L358" i="3" s="1"/>
  <c r="L8" i="3" s="1"/>
  <c r="Z651" i="3"/>
  <c r="Y667" i="3"/>
  <c r="H45" i="1" s="1"/>
  <c r="H42" i="1" s="1"/>
  <c r="G34" i="1"/>
  <c r="J315" i="3"/>
  <c r="I315" i="3" s="1"/>
  <c r="I321" i="3"/>
  <c r="G32" i="1"/>
  <c r="Z200" i="3"/>
  <c r="Y216" i="3"/>
  <c r="H34" i="1" s="1"/>
  <c r="I341" i="3"/>
  <c r="J340" i="3"/>
  <c r="I340" i="3" s="1"/>
  <c r="Z562" i="3"/>
  <c r="Y562" i="3" s="1"/>
  <c r="Y568" i="3"/>
  <c r="Z364" i="3"/>
  <c r="J296" i="3"/>
  <c r="I296" i="3" s="1"/>
  <c r="I297" i="3"/>
  <c r="Z315" i="3"/>
  <c r="Y315" i="3" s="1"/>
  <c r="Y321" i="3"/>
  <c r="I209" i="3"/>
  <c r="T200" i="3"/>
  <c r="T28" i="3" s="1"/>
  <c r="K365" i="3"/>
  <c r="I366" i="3"/>
  <c r="Y290" i="3"/>
  <c r="H53" i="1" s="1"/>
  <c r="H52" i="1" s="1"/>
  <c r="Z289" i="3"/>
  <c r="Y289" i="3" s="1"/>
  <c r="I515" i="3"/>
  <c r="J504" i="3"/>
  <c r="Y209" i="3"/>
  <c r="H32" i="1" s="1"/>
  <c r="H30" i="1" s="1"/>
  <c r="AG200" i="3"/>
  <c r="AG28" i="3" s="1"/>
  <c r="AG8" i="3" s="1"/>
  <c r="I275" i="3"/>
  <c r="G16" i="1" s="1"/>
  <c r="G9" i="1" s="1"/>
  <c r="J267" i="3"/>
  <c r="J364" i="3"/>
  <c r="Y267" i="3"/>
  <c r="Z266" i="3"/>
  <c r="Y266" i="3" s="1"/>
  <c r="Z296" i="3"/>
  <c r="Y296" i="3" s="1"/>
  <c r="Y297" i="3"/>
  <c r="H16" i="1"/>
  <c r="H9" i="1" s="1"/>
  <c r="I290" i="3"/>
  <c r="G53" i="1" s="1"/>
  <c r="G52" i="1" s="1"/>
  <c r="J289" i="3"/>
  <c r="I289" i="3" s="1"/>
  <c r="Y141" i="3"/>
  <c r="Z140" i="3"/>
  <c r="Y140" i="3" s="1"/>
  <c r="Y515" i="3"/>
  <c r="Z504" i="3"/>
  <c r="J201" i="3"/>
  <c r="I202" i="3"/>
  <c r="H35" i="1"/>
  <c r="Y607" i="3"/>
  <c r="Z601" i="3"/>
  <c r="Y601" i="3" s="1"/>
  <c r="J90" i="3"/>
  <c r="I90" i="3" s="1"/>
  <c r="Y171" i="3"/>
  <c r="H28" i="1" s="1"/>
  <c r="H26" i="1" s="1"/>
  <c r="Z166" i="3"/>
  <c r="Y166" i="3" s="1"/>
  <c r="I608" i="3"/>
  <c r="H8" i="1" l="1"/>
  <c r="Y645" i="3"/>
  <c r="AK644" i="3"/>
  <c r="AK8" i="3" s="1"/>
  <c r="I201" i="3"/>
  <c r="J200" i="3"/>
  <c r="I200" i="3" s="1"/>
  <c r="K364" i="3"/>
  <c r="K358" i="3" s="1"/>
  <c r="K8" i="3" s="1"/>
  <c r="I365" i="3"/>
  <c r="G31" i="1" s="1"/>
  <c r="G30" i="1" s="1"/>
  <c r="G8" i="1" s="1"/>
  <c r="I29" i="3"/>
  <c r="Y504" i="3"/>
  <c r="Z498" i="3"/>
  <c r="Y498" i="3" s="1"/>
  <c r="Z28" i="3"/>
  <c r="T644" i="3"/>
  <c r="I644" i="3" s="1"/>
  <c r="I645" i="3"/>
  <c r="I504" i="3"/>
  <c r="J498" i="3"/>
  <c r="I498" i="3" s="1"/>
  <c r="Y200" i="3"/>
  <c r="Z644" i="3"/>
  <c r="Y644" i="3" s="1"/>
  <c r="Y651" i="3"/>
  <c r="J358" i="3"/>
  <c r="I267" i="3"/>
  <c r="J266" i="3"/>
  <c r="I266" i="3" s="1"/>
  <c r="Z358" i="3"/>
  <c r="Y358" i="3" s="1"/>
  <c r="Y364" i="3"/>
  <c r="I358" i="3" l="1"/>
  <c r="T8" i="3"/>
  <c r="Y28" i="3"/>
  <c r="Z8" i="3"/>
  <c r="Y8" i="3" s="1"/>
  <c r="I364" i="3"/>
  <c r="J28" i="3"/>
  <c r="I28" i="3" l="1"/>
  <c r="J8" i="3"/>
  <c r="I8" i="3" s="1"/>
</calcChain>
</file>

<file path=xl/sharedStrings.xml><?xml version="1.0" encoding="utf-8"?>
<sst xmlns="http://schemas.openxmlformats.org/spreadsheetml/2006/main" count="3237" uniqueCount="367">
  <si>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</si>
  <si>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</si>
  <si>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</si>
  <si>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</si>
  <si>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</si>
  <si>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</si>
  <si>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</si>
  <si>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</si>
  <si>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</si>
  <si>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</si>
  <si>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</si>
  <si>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</si>
  <si>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</si>
  <si>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</si>
  <si>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</si>
  <si>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</si>
  <si>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</si>
  <si>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</si>
  <si>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</si>
  <si>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</si>
  <si>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</si>
  <si>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</si>
  <si>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</si>
  <si>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</si>
  <si>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</si>
  <si>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</si>
  <si>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</si>
  <si>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</si>
  <si>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</si>
  <si>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</si>
  <si>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</si>
  <si>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</si>
  <si>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</si>
  <si>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</si>
  <si>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</si>
  <si>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</si>
  <si>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</si>
  <si>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</si>
  <si>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</si>
  <si>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</si>
  <si>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</si>
  <si>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</si>
  <si>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</si>
  <si>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</si>
  <si>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</si>
  <si>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</si>
  <si>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</si>
  <si>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</si>
  <si>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</si>
  <si>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</si>
  <si>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</si>
  <si>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</si>
  <si>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</si>
  <si>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</si>
  <si>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</si>
  <si>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</si>
  <si>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</si>
  <si>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</si>
  <si>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</si>
  <si>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</si>
  <si>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</si>
  <si>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</si>
  <si>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</si>
  <si>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</si>
  <si>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</si>
  <si>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</si>
  <si>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</si>
  <si>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</si>
  <si>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</si>
  <si>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</si>
  <si>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</si>
  <si>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</si>
  <si>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</si>
  <si>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</si>
  <si>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</si>
  <si>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</si>
  <si>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</si>
  <si>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</si>
  <si>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</si>
  <si>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</si>
  <si>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</si>
  <si>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</si>
  <si>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</si>
  <si>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</si>
  <si>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</si>
  <si>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</si>
  <si>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</si>
  <si>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</si>
  <si>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</si>
  <si>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</si>
  <si>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</si>
  <si>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</si>
  <si>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</si>
  <si>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</si>
  <si>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</si>
  <si>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</si>
  <si>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</si>
  <si>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</si>
  <si>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</si>
  <si>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</si>
  <si>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</si>
  <si>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</si>
  <si>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</si>
  <si>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</si>
  <si>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</si>
  <si>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</si>
  <si>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</si>
  <si>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</si>
  <si>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</si>
  <si>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</si>
  <si>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</si>
  <si>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</si>
  <si>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</si>
  <si>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</si>
  <si>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</si>
  <si>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</si>
  <si>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</si>
  <si>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</si>
  <si>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</si>
  <si>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</si>
  <si>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</si>
  <si>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</si>
  <si>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</si>
  <si>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</si>
  <si>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</si>
  <si>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</si>
  <si>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</si>
  <si>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</si>
  <si>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</si>
  <si>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</si>
  <si>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</si>
  <si>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</si>
  <si>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</si>
  <si>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</si>
  <si>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</si>
  <si>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</si>
  <si>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</si>
  <si>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</si>
  <si>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</si>
  <si>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</si>
  <si>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</si>
  <si>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</si>
  <si>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</si>
  <si>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</si>
  <si>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</si>
  <si>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</si>
  <si>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</si>
  <si>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</si>
  <si>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</si>
  <si>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</si>
  <si>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</si>
  <si>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</si>
  <si>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</si>
  <si>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</si>
  <si>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</si>
  <si>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</si>
  <si>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</si>
  <si>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</si>
  <si>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</si>
  <si>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</si>
  <si>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</si>
  <si>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</si>
  <si>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</si>
  <si>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</si>
  <si>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</si>
  <si>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</si>
  <si>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</si>
  <si>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</si>
  <si>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</si>
  <si>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</si>
  <si>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</si>
  <si>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</si>
  <si>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</si>
  <si>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</si>
  <si>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</si>
  <si>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</si>
  <si>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</si>
  <si>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</si>
  <si>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</si>
  <si>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</si>
  <si>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</si>
  <si>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</si>
  <si>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</si>
  <si>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</si>
  <si>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</si>
  <si>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</si>
  <si>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</si>
  <si>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</si>
  <si>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</si>
  <si>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</si>
  <si>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</si>
  <si>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</si>
  <si>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</si>
  <si>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</si>
  <si>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</si>
  <si>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</si>
  <si>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</si>
  <si>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</si>
  <si>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</si>
  <si>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</si>
  <si>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</si>
  <si>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</si>
  <si>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</si>
  <si>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</si>
  <si>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</si>
  <si>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</si>
  <si>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</si>
  <si>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</si>
  <si>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</si>
  <si>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</si>
  <si>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</si>
  <si>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</si>
  <si>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</si>
  <si>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</si>
  <si>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</si>
  <si>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</si>
  <si>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</si>
  <si>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</si>
  <si>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</si>
  <si>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</si>
  <si>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</si>
  <si>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</si>
  <si>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</si>
  <si>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</si>
  <si>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</si>
  <si>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</si>
  <si>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</si>
  <si>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</si>
  <si>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</si>
  <si>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>59300L5190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</si>
  <si>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</si>
  <si>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</si>
  <si>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</si>
  <si>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</si>
  <si>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</si>
  <si>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</si>
  <si>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</si>
  <si>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</si>
  <si>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</si>
  <si>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</si>
  <si>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</si>
  <si>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</si>
  <si>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</si>
  <si>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</si>
  <si>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</si>
  <si>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</si>
  <si>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</si>
  <si>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</si>
  <si>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</si>
  <si>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</si>
  <si>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</si>
  <si>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</si>
  <si>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</si>
  <si>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</si>
  <si>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</si>
  <si>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</si>
  <si>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</si>
  <si>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</si>
  <si>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</si>
  <si>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</si>
  <si>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</si>
  <si>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</si>
  <si>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</si>
  <si>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</si>
  <si>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</si>
  <si>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</si>
  <si>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</si>
  <si>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</si>
  <si>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</si>
  <si>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</si>
  <si>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</si>
  <si>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</si>
  <si>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</si>
  <si>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65700S1070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</si>
  <si>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</si>
  <si>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</si>
  <si>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</si>
  <si>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</si>
  <si>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</si>
  <si>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</si>
  <si>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</si>
  <si>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65800S2880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</si>
  <si>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</si>
  <si>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</si>
  <si>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</si>
  <si>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</si>
  <si>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</si>
  <si>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</si>
  <si>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</si>
  <si>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</si>
  <si>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</si>
  <si>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</si>
  <si>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</si>
  <si>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</si>
  <si>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</si>
  <si>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</si>
  <si>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</si>
  <si>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</si>
  <si>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</si>
  <si>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</si>
  <si>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</si>
  <si>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</si>
  <si>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</si>
  <si>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</si>
  <si>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</si>
  <si>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</si>
  <si>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</si>
  <si>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</si>
  <si>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</si>
  <si>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</si>
  <si>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</si>
  <si>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</si>
  <si>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</si>
  <si>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</si>
  <si>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</si>
  <si>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</si>
  <si>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</si>
  <si>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</si>
  <si>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</si>
  <si>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</si>
  <si>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</si>
  <si>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</si>
  <si>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</si>
  <si>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</si>
  <si>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</si>
  <si>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</si>
  <si>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</si>
  <si>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</si>
  <si>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</si>
  <si>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</si>
  <si>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</si>
  <si>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</si>
  <si>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</si>
  <si>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</si>
  <si>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</si>
  <si>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</si>
  <si>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</si>
  <si>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</si>
  <si>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</si>
  <si>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54 1 00 L4970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</si>
  <si>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</si>
  <si>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</si>
  <si>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</si>
  <si>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</si>
  <si>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</si>
  <si>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</si>
  <si>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</si>
  <si>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</si>
  <si>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57100А0030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</si>
  <si>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</si>
  <si>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</si>
  <si>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</si>
  <si>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</si>
  <si>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</si>
  <si>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</si>
  <si>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</si>
  <si>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</si>
  <si>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</si>
  <si>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</si>
  <si>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</si>
  <si>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</si>
  <si>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</si>
  <si>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</si>
  <si>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</si>
  <si>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</si>
  <si>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</si>
  <si>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26 октября  2023г.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</si>
</sst>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</numFmts>
  <fonts count="16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4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left" vertical="top" wrapText="1"/>
    </xf>
    <xf numFmtId="166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2" fontId="10" fillId="0" borderId="0" xfId="0" applyNumberFormat="1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4" fontId="13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4" fillId="0" borderId="0" xfId="0" applyFont="1"/>
    <xf numFmtId="49" fontId="5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right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right" vertical="center" wrapText="1"/>
    </xf>
    <xf numFmtId="4" fontId="5" fillId="0" borderId="3" xfId="0" applyNumberFormat="1" applyFont="1" applyBorder="1"/>
    <xf numFmtId="49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right" wrapText="1"/>
    </xf>
    <xf numFmtId="49" fontId="1" fillId="0" borderId="0" xfId="0" applyNumberFormat="1" applyFont="1"/>
    <xf numFmtId="0" fontId="5" fillId="0" borderId="0" xfId="0" applyFont="1" applyAlignment="1">
      <alignment horizontal="left"/>
    </xf>
    <xf numFmtId="167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wrapText="1"/>
    </xf>
    <xf numFmtId="166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170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0" fontId="1" fillId="0" borderId="2" xfId="0" applyNumberFormat="1" applyFont="1" applyBorder="1" applyAlignment="1">
      <alignment horizontal="center" vertical="top" wrapText="1"/>
    </xf>
    <xf numFmtId="170" fontId="1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zoomScale="60" zoomScaleNormal="60" workbookViewId="0">
      <selection activeCell="C2" sqref="C2:H2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425781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47.19999999999999" customHeight="1">
      <c r="A2" s="15"/>
      <c r="B2" s="15"/>
      <c r="C2" s="13" t="s">
        <v>366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1</v>
      </c>
      <c r="C3" s="12"/>
      <c r="D3" s="12"/>
      <c r="E3" s="12"/>
      <c r="F3" s="12"/>
      <c r="G3" s="12"/>
      <c r="H3" s="12"/>
    </row>
    <row r="4" spans="1:10" ht="22.35" customHeight="1">
      <c r="A4" s="18"/>
      <c r="B4" s="18"/>
      <c r="C4" s="18"/>
      <c r="D4" s="11" t="s">
        <v>2</v>
      </c>
      <c r="E4" s="11"/>
      <c r="F4" s="11"/>
      <c r="G4" s="11"/>
      <c r="H4" s="15"/>
      <c r="I4" s="15"/>
      <c r="J4" s="15"/>
    </row>
    <row r="5" spans="1:10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  <c r="H5" s="8" t="s">
        <v>7</v>
      </c>
    </row>
    <row r="6" spans="1:10" ht="36" customHeight="1">
      <c r="A6" s="10"/>
      <c r="B6" s="10"/>
      <c r="C6" s="19" t="s">
        <v>8</v>
      </c>
      <c r="D6" s="19" t="s">
        <v>9</v>
      </c>
      <c r="E6" s="21" t="s">
        <v>10</v>
      </c>
      <c r="F6" s="21" t="s">
        <v>11</v>
      </c>
      <c r="G6" s="8"/>
      <c r="H6" s="8"/>
    </row>
    <row r="7" spans="1:10" ht="18.75">
      <c r="A7" s="22">
        <v>1</v>
      </c>
      <c r="B7" s="19">
        <v>2</v>
      </c>
      <c r="C7" s="19">
        <v>3</v>
      </c>
      <c r="D7" s="19">
        <v>4</v>
      </c>
      <c r="E7" s="21" t="s">
        <v>12</v>
      </c>
      <c r="F7" s="21" t="s">
        <v>13</v>
      </c>
      <c r="G7" s="20">
        <v>5</v>
      </c>
      <c r="H7" s="20">
        <v>6</v>
      </c>
    </row>
    <row r="8" spans="1:10" ht="18.75">
      <c r="A8" s="17"/>
      <c r="B8" s="23" t="s">
        <v>14</v>
      </c>
      <c r="C8" s="24"/>
      <c r="D8" s="24"/>
      <c r="E8" s="25"/>
      <c r="F8" s="25"/>
      <c r="G8" s="26">
        <f>G9+G17+G21+G26+G30+G36+G39+G42+G46+G50+G52+G54</f>
        <v>3080567200</v>
      </c>
      <c r="H8" s="26">
        <f>H9+H17+H21+H26+H30+H36+H39+H42+H46+H50+H52+H54</f>
        <v>2808213100</v>
      </c>
    </row>
    <row r="9" spans="1:10" ht="18.75">
      <c r="A9" s="27" t="s">
        <v>15</v>
      </c>
      <c r="B9" s="28" t="s">
        <v>16</v>
      </c>
      <c r="C9" s="29" t="s">
        <v>17</v>
      </c>
      <c r="D9" s="30"/>
      <c r="E9" s="31"/>
      <c r="F9" s="31"/>
      <c r="G9" s="32">
        <f>G10+G11+G12+G14+G15+G16+G13</f>
        <v>183857500</v>
      </c>
      <c r="H9" s="32">
        <f>H10+H11+H12+H14+H15+H16+H13</f>
        <v>208628600</v>
      </c>
    </row>
    <row r="10" spans="1:10" ht="56.25">
      <c r="A10" s="33"/>
      <c r="B10" s="34" t="s">
        <v>18</v>
      </c>
      <c r="C10" s="35" t="s">
        <v>17</v>
      </c>
      <c r="D10" s="35" t="s">
        <v>19</v>
      </c>
      <c r="E10" s="35"/>
      <c r="F10" s="35"/>
      <c r="G10" s="36">
        <f>'приложение 11'!I30</f>
        <v>2013000</v>
      </c>
      <c r="H10" s="36">
        <f>'приложение 11'!Y30</f>
        <v>2034200</v>
      </c>
    </row>
    <row r="11" spans="1:10" ht="75">
      <c r="A11" s="33"/>
      <c r="B11" s="34" t="s">
        <v>20</v>
      </c>
      <c r="C11" s="35" t="s">
        <v>17</v>
      </c>
      <c r="D11" s="35" t="s">
        <v>21</v>
      </c>
      <c r="E11" s="35" t="s">
        <v>22</v>
      </c>
      <c r="F11" s="35"/>
      <c r="G11" s="36">
        <f>'приложение 11'!I11</f>
        <v>5764400</v>
      </c>
      <c r="H11" s="36">
        <f>'приложение 11'!Y11</f>
        <v>5825400</v>
      </c>
    </row>
    <row r="12" spans="1:10" ht="75">
      <c r="A12" s="33"/>
      <c r="B12" s="34" t="s">
        <v>23</v>
      </c>
      <c r="C12" s="35" t="s">
        <v>17</v>
      </c>
      <c r="D12" s="35" t="s">
        <v>24</v>
      </c>
      <c r="E12" s="35"/>
      <c r="F12" s="35"/>
      <c r="G12" s="36">
        <f>'приложение 11'!I35</f>
        <v>49250700</v>
      </c>
      <c r="H12" s="36">
        <f>'приложение 11'!Y35</f>
        <v>73961600</v>
      </c>
    </row>
    <row r="13" spans="1:10" ht="18.75">
      <c r="A13" s="33"/>
      <c r="B13" s="37" t="s">
        <v>25</v>
      </c>
      <c r="C13" s="35" t="s">
        <v>17</v>
      </c>
      <c r="D13" s="35" t="s">
        <v>26</v>
      </c>
      <c r="E13" s="35"/>
      <c r="F13" s="35"/>
      <c r="G13" s="36">
        <f>'приложение 11'!I51</f>
        <v>20300</v>
      </c>
      <c r="H13" s="36">
        <f>'приложение 11'!Y51</f>
        <v>17700</v>
      </c>
    </row>
    <row r="14" spans="1:10" ht="56.25">
      <c r="A14" s="33"/>
      <c r="B14" s="34" t="s">
        <v>27</v>
      </c>
      <c r="C14" s="35" t="s">
        <v>17</v>
      </c>
      <c r="D14" s="35" t="s">
        <v>28</v>
      </c>
      <c r="E14" s="35" t="s">
        <v>22</v>
      </c>
      <c r="F14" s="35"/>
      <c r="G14" s="36">
        <f>'приложение 11'!I268+'приложение 11'!I298</f>
        <v>25825500</v>
      </c>
      <c r="H14" s="36">
        <f>'приложение 11'!Y268+'приложение 11'!Y298</f>
        <v>26098700</v>
      </c>
    </row>
    <row r="15" spans="1:10" ht="18.75">
      <c r="A15" s="33"/>
      <c r="B15" s="34" t="s">
        <v>29</v>
      </c>
      <c r="C15" s="35" t="s">
        <v>17</v>
      </c>
      <c r="D15" s="35" t="s">
        <v>30</v>
      </c>
      <c r="E15" s="35" t="s">
        <v>31</v>
      </c>
      <c r="F15" s="35"/>
      <c r="G15" s="36">
        <f>'приложение 11'!I55</f>
        <v>8691300</v>
      </c>
      <c r="H15" s="36">
        <f>'приложение 11'!Y55</f>
        <v>9153500</v>
      </c>
    </row>
    <row r="16" spans="1:10" ht="18.75">
      <c r="A16" s="33"/>
      <c r="B16" s="34" t="s">
        <v>32</v>
      </c>
      <c r="C16" s="35" t="s">
        <v>17</v>
      </c>
      <c r="D16" s="35" t="s">
        <v>33</v>
      </c>
      <c r="E16" s="35" t="s">
        <v>31</v>
      </c>
      <c r="F16" s="35" t="s">
        <v>34</v>
      </c>
      <c r="G16" s="36">
        <f>'приложение 11'!I60+'приложение 11'!I342+'приложение 11'!I275+'приложение 11'!I564+'приложение 11'!I360+'приложение 11'!I500+'приложение 11'!I311+'приложение 11'!I24+'приложение 11'!I317+'приложение 11'!I603</f>
        <v>92292300</v>
      </c>
      <c r="H16" s="36">
        <f>'приложение 11'!Y60+'приложение 11'!Y342+'приложение 11'!Y275+'приложение 11'!Y564+'приложение 11'!Y360+'приложение 11'!Y500+'приложение 11'!Y311+'приложение 11'!Y24+'приложение 11'!Y317+'приложение 11'!Y603</f>
        <v>91537500</v>
      </c>
    </row>
    <row r="17" spans="1:8" s="40" customFormat="1" ht="37.5">
      <c r="A17" s="27" t="s">
        <v>35</v>
      </c>
      <c r="B17" s="38" t="s">
        <v>36</v>
      </c>
      <c r="C17" s="39" t="s">
        <v>21</v>
      </c>
      <c r="D17" s="39"/>
      <c r="E17" s="39"/>
      <c r="F17" s="39"/>
      <c r="G17" s="32">
        <f>G18+G20+G19</f>
        <v>36706200</v>
      </c>
      <c r="H17" s="32">
        <f>H18+H20+H19</f>
        <v>32248000</v>
      </c>
    </row>
    <row r="18" spans="1:8" ht="18.75">
      <c r="A18" s="33"/>
      <c r="B18" s="34" t="s">
        <v>37</v>
      </c>
      <c r="C18" s="35" t="s">
        <v>21</v>
      </c>
      <c r="D18" s="35" t="s">
        <v>38</v>
      </c>
      <c r="E18" s="35"/>
      <c r="F18" s="35"/>
      <c r="G18" s="36">
        <f>'приложение 11'!I91</f>
        <v>31973200</v>
      </c>
      <c r="H18" s="36">
        <f>'приложение 11'!Y91</f>
        <v>32185000</v>
      </c>
    </row>
    <row r="19" spans="1:8" ht="56.25">
      <c r="A19" s="33"/>
      <c r="B19" s="41" t="s">
        <v>39</v>
      </c>
      <c r="C19" s="42" t="s">
        <v>21</v>
      </c>
      <c r="D19" s="42" t="s">
        <v>40</v>
      </c>
      <c r="E19" s="35"/>
      <c r="F19" s="35"/>
      <c r="G19" s="36">
        <f>'приложение 11'!I115</f>
        <v>63000</v>
      </c>
      <c r="H19" s="36">
        <f>'приложение 11'!Y115</f>
        <v>63000</v>
      </c>
    </row>
    <row r="20" spans="1:8" ht="56.25">
      <c r="A20" s="33"/>
      <c r="B20" s="34" t="s">
        <v>41</v>
      </c>
      <c r="C20" s="35" t="s">
        <v>21</v>
      </c>
      <c r="D20" s="35" t="s">
        <v>42</v>
      </c>
      <c r="E20" s="35"/>
      <c r="F20" s="35"/>
      <c r="G20" s="36">
        <f>'приложение 11'!I126</f>
        <v>4670000</v>
      </c>
      <c r="H20" s="36">
        <f>'приложение 11'!Y126</f>
        <v>0</v>
      </c>
    </row>
    <row r="21" spans="1:8" s="40" customFormat="1" ht="18.75">
      <c r="A21" s="27" t="s">
        <v>43</v>
      </c>
      <c r="B21" s="38" t="s">
        <v>44</v>
      </c>
      <c r="C21" s="39" t="s">
        <v>24</v>
      </c>
      <c r="D21" s="39"/>
      <c r="E21" s="39"/>
      <c r="F21" s="39"/>
      <c r="G21" s="32">
        <f>G22+G24+G25+G23</f>
        <v>45583300</v>
      </c>
      <c r="H21" s="32">
        <f>H22+H24+H25+H23</f>
        <v>26298300</v>
      </c>
    </row>
    <row r="22" spans="1:8" ht="18.75">
      <c r="A22" s="33"/>
      <c r="B22" s="34" t="s">
        <v>45</v>
      </c>
      <c r="C22" s="35" t="s">
        <v>24</v>
      </c>
      <c r="D22" s="35" t="s">
        <v>26</v>
      </c>
      <c r="E22" s="35"/>
      <c r="F22" s="35"/>
      <c r="G22" s="36">
        <f>'приложение 11'!I322</f>
        <v>18841500</v>
      </c>
      <c r="H22" s="36">
        <f>'приложение 11'!Y322</f>
        <v>18935300</v>
      </c>
    </row>
    <row r="23" spans="1:8" ht="18.75">
      <c r="A23" s="33"/>
      <c r="B23" s="34" t="s">
        <v>46</v>
      </c>
      <c r="C23" s="35" t="s">
        <v>24</v>
      </c>
      <c r="D23" s="35" t="s">
        <v>47</v>
      </c>
      <c r="E23" s="35"/>
      <c r="F23" s="35"/>
      <c r="G23" s="36">
        <f>'приложение 11'!I145</f>
        <v>1600000</v>
      </c>
      <c r="H23" s="36">
        <f>'приложение 11'!Y143</f>
        <v>0</v>
      </c>
    </row>
    <row r="24" spans="1:8" ht="18.75">
      <c r="A24" s="33"/>
      <c r="B24" s="34" t="s">
        <v>48</v>
      </c>
      <c r="C24" s="35" t="s">
        <v>24</v>
      </c>
      <c r="D24" s="35" t="s">
        <v>38</v>
      </c>
      <c r="E24" s="35"/>
      <c r="F24" s="35"/>
      <c r="G24" s="36">
        <f>'приложение 11'!I146</f>
        <v>6433700</v>
      </c>
      <c r="H24" s="36">
        <f>'приложение 11'!Y146</f>
        <v>6919700</v>
      </c>
    </row>
    <row r="25" spans="1:8" ht="37.5">
      <c r="A25" s="33"/>
      <c r="B25" s="34" t="s">
        <v>49</v>
      </c>
      <c r="C25" s="35" t="s">
        <v>24</v>
      </c>
      <c r="D25" s="35" t="s">
        <v>50</v>
      </c>
      <c r="E25" s="35"/>
      <c r="F25" s="35"/>
      <c r="G25" s="36">
        <f>'приложение 11'!I152</f>
        <v>18708100</v>
      </c>
      <c r="H25" s="36">
        <f>'приложение 11'!Y152</f>
        <v>443300</v>
      </c>
    </row>
    <row r="26" spans="1:8" s="40" customFormat="1" ht="18.75">
      <c r="A26" s="27" t="s">
        <v>51</v>
      </c>
      <c r="B26" s="38" t="s">
        <v>52</v>
      </c>
      <c r="C26" s="39" t="s">
        <v>26</v>
      </c>
      <c r="D26" s="39"/>
      <c r="E26" s="39"/>
      <c r="F26" s="39"/>
      <c r="G26" s="32">
        <f>G28+G29+G27</f>
        <v>225800000</v>
      </c>
      <c r="H26" s="32">
        <f>H28+H29+H27</f>
        <v>125710800</v>
      </c>
    </row>
    <row r="27" spans="1:8" s="40" customFormat="1" ht="18.75">
      <c r="A27" s="27"/>
      <c r="B27" s="41" t="s">
        <v>53</v>
      </c>
      <c r="C27" s="35" t="s">
        <v>26</v>
      </c>
      <c r="D27" s="35" t="s">
        <v>17</v>
      </c>
      <c r="E27" s="39"/>
      <c r="F27" s="39"/>
      <c r="G27" s="36">
        <f>'приложение 11'!I167</f>
        <v>100000</v>
      </c>
      <c r="H27" s="36">
        <f>'приложение 11'!Y167</f>
        <v>0</v>
      </c>
    </row>
    <row r="28" spans="1:8" ht="18.75">
      <c r="A28" s="27"/>
      <c r="B28" s="34" t="s">
        <v>54</v>
      </c>
      <c r="C28" s="35" t="s">
        <v>26</v>
      </c>
      <c r="D28" s="35" t="s">
        <v>19</v>
      </c>
      <c r="E28" s="39"/>
      <c r="F28" s="39"/>
      <c r="G28" s="36">
        <f>'приложение 11'!I171</f>
        <v>225700000</v>
      </c>
      <c r="H28" s="36">
        <f>'приложение 11'!Y171</f>
        <v>125710800</v>
      </c>
    </row>
    <row r="29" spans="1:8" ht="18.75" hidden="1">
      <c r="A29" s="27"/>
      <c r="B29" s="34" t="s">
        <v>55</v>
      </c>
      <c r="C29" s="35" t="s">
        <v>26</v>
      </c>
      <c r="D29" s="35" t="s">
        <v>21</v>
      </c>
      <c r="E29" s="39"/>
      <c r="F29" s="39"/>
      <c r="G29" s="36">
        <v>0</v>
      </c>
      <c r="H29" s="36">
        <v>0</v>
      </c>
    </row>
    <row r="30" spans="1:8" s="40" customFormat="1" ht="18.75">
      <c r="A30" s="27" t="s">
        <v>56</v>
      </c>
      <c r="B30" s="38" t="s">
        <v>57</v>
      </c>
      <c r="C30" s="39" t="s">
        <v>58</v>
      </c>
      <c r="D30" s="39"/>
      <c r="E30" s="39"/>
      <c r="F30" s="39"/>
      <c r="G30" s="32">
        <f>G31+G32+G34+G35+G33</f>
        <v>2173910800</v>
      </c>
      <c r="H30" s="32">
        <f>H31+H32+H34+H35+H33</f>
        <v>1954992400</v>
      </c>
    </row>
    <row r="31" spans="1:8" ht="18.75">
      <c r="A31" s="33"/>
      <c r="B31" s="34" t="s">
        <v>59</v>
      </c>
      <c r="C31" s="35" t="s">
        <v>58</v>
      </c>
      <c r="D31" s="35" t="s">
        <v>17</v>
      </c>
      <c r="E31" s="35"/>
      <c r="F31" s="35"/>
      <c r="G31" s="36">
        <f>'приложение 11'!I365+'приложение 11'!I201</f>
        <v>804391800</v>
      </c>
      <c r="H31" s="36">
        <f>'приложение 11'!Y365+'приложение 11'!Y201</f>
        <v>620304100</v>
      </c>
    </row>
    <row r="32" spans="1:8" ht="18.75">
      <c r="A32" s="33"/>
      <c r="B32" s="34" t="s">
        <v>60</v>
      </c>
      <c r="C32" s="35" t="s">
        <v>58</v>
      </c>
      <c r="D32" s="35" t="s">
        <v>19</v>
      </c>
      <c r="E32" s="35"/>
      <c r="F32" s="35"/>
      <c r="G32" s="36">
        <f>'приложение 11'!I386+'приложение 11'!I209</f>
        <v>1039776700</v>
      </c>
      <c r="H32" s="36">
        <f>'приложение 11'!Y386+'приложение 11'!Y209</f>
        <v>1008128800</v>
      </c>
    </row>
    <row r="33" spans="1:8" ht="18.75">
      <c r="A33" s="33"/>
      <c r="B33" s="41" t="s">
        <v>61</v>
      </c>
      <c r="C33" s="35" t="s">
        <v>58</v>
      </c>
      <c r="D33" s="35" t="s">
        <v>21</v>
      </c>
      <c r="E33" s="35"/>
      <c r="F33" s="35"/>
      <c r="G33" s="36">
        <f>'приложение 11'!I434+'приложение 11'!I505</f>
        <v>196307300</v>
      </c>
      <c r="H33" s="36">
        <f>'приложение 11'!Y434+'приложение 11'!Y505</f>
        <v>198401100</v>
      </c>
    </row>
    <row r="34" spans="1:8" ht="18.75">
      <c r="A34" s="33"/>
      <c r="B34" s="34" t="s">
        <v>62</v>
      </c>
      <c r="C34" s="35" t="s">
        <v>58</v>
      </c>
      <c r="D34" s="35" t="s">
        <v>58</v>
      </c>
      <c r="E34" s="35"/>
      <c r="F34" s="35"/>
      <c r="G34" s="36">
        <f>'приложение 11'!I216+'приложение 11'!I447+'приложение 11'!I608+'приложение 11'!I646</f>
        <v>15902100</v>
      </c>
      <c r="H34" s="36">
        <f>'приложение 11'!Y216+'приложение 11'!Y447+'приложение 11'!Y608+'приложение 11'!Y646</f>
        <v>16346800</v>
      </c>
    </row>
    <row r="35" spans="1:8" ht="18.75">
      <c r="A35" s="33"/>
      <c r="B35" s="34" t="s">
        <v>63</v>
      </c>
      <c r="C35" s="35" t="s">
        <v>58</v>
      </c>
      <c r="D35" s="35" t="s">
        <v>38</v>
      </c>
      <c r="E35" s="35"/>
      <c r="F35" s="35"/>
      <c r="G35" s="36">
        <f>'приложение 11'!I459+'приложение 11'!I223+'приложение 11'!I634+'приложение 11'!I515</f>
        <v>117532900</v>
      </c>
      <c r="H35" s="36">
        <f>'приложение 11'!Y459+'приложение 11'!Y223+'приложение 11'!Y634+'приложение 11'!Y515</f>
        <v>111811600</v>
      </c>
    </row>
    <row r="36" spans="1:8" s="40" customFormat="1" ht="18.75">
      <c r="A36" s="27" t="s">
        <v>64</v>
      </c>
      <c r="B36" s="38" t="s">
        <v>65</v>
      </c>
      <c r="C36" s="39" t="s">
        <v>47</v>
      </c>
      <c r="D36" s="39"/>
      <c r="E36" s="39"/>
      <c r="F36" s="39"/>
      <c r="G36" s="32">
        <f>G37+G38</f>
        <v>66649700</v>
      </c>
      <c r="H36" s="32">
        <f>H37+H38</f>
        <v>73054400</v>
      </c>
    </row>
    <row r="37" spans="1:8" ht="18.75">
      <c r="A37" s="33"/>
      <c r="B37" s="34" t="s">
        <v>66</v>
      </c>
      <c r="C37" s="35" t="s">
        <v>47</v>
      </c>
      <c r="D37" s="35" t="s">
        <v>17</v>
      </c>
      <c r="E37" s="35"/>
      <c r="F37" s="35"/>
      <c r="G37" s="36">
        <f>'приложение 11'!I522</f>
        <v>55971100</v>
      </c>
      <c r="H37" s="36">
        <f>'приложение 11'!Y522</f>
        <v>59708300</v>
      </c>
    </row>
    <row r="38" spans="1:8" ht="37.5">
      <c r="A38" s="33"/>
      <c r="B38" s="34" t="s">
        <v>67</v>
      </c>
      <c r="C38" s="35" t="s">
        <v>47</v>
      </c>
      <c r="D38" s="35" t="s">
        <v>24</v>
      </c>
      <c r="E38" s="35" t="s">
        <v>68</v>
      </c>
      <c r="F38" s="35" t="s">
        <v>69</v>
      </c>
      <c r="G38" s="36">
        <f>'приложение 11'!I535</f>
        <v>10678600</v>
      </c>
      <c r="H38" s="36">
        <f>'приложение 11'!Y535</f>
        <v>13346100</v>
      </c>
    </row>
    <row r="39" spans="1:8" s="40" customFormat="1" ht="18.75">
      <c r="A39" s="27" t="s">
        <v>70</v>
      </c>
      <c r="B39" s="38" t="s">
        <v>71</v>
      </c>
      <c r="C39" s="39" t="s">
        <v>38</v>
      </c>
      <c r="D39" s="39"/>
      <c r="E39" s="39"/>
      <c r="F39" s="39"/>
      <c r="G39" s="32">
        <f>G40+G41</f>
        <v>750000</v>
      </c>
      <c r="H39" s="32">
        <f>H40+H41</f>
        <v>13000000</v>
      </c>
    </row>
    <row r="40" spans="1:8" ht="18.75">
      <c r="A40" s="33"/>
      <c r="B40" s="34" t="s">
        <v>72</v>
      </c>
      <c r="C40" s="35" t="s">
        <v>38</v>
      </c>
      <c r="D40" s="35" t="s">
        <v>19</v>
      </c>
      <c r="E40" s="35"/>
      <c r="F40" s="35"/>
      <c r="G40" s="36">
        <f>'приложение 11'!I230</f>
        <v>750000</v>
      </c>
      <c r="H40" s="36">
        <f>'приложение 11'!Y230</f>
        <v>13000000</v>
      </c>
    </row>
    <row r="41" spans="1:8" ht="18.75" hidden="1">
      <c r="A41" s="33"/>
      <c r="B41" s="41" t="s">
        <v>72</v>
      </c>
      <c r="C41" s="42" t="s">
        <v>38</v>
      </c>
      <c r="D41" s="42" t="s">
        <v>19</v>
      </c>
      <c r="E41" s="35"/>
      <c r="F41" s="35"/>
      <c r="G41" s="36">
        <v>0</v>
      </c>
      <c r="H41" s="36">
        <v>0</v>
      </c>
    </row>
    <row r="42" spans="1:8" s="40" customFormat="1" ht="18.75">
      <c r="A42" s="27" t="s">
        <v>73</v>
      </c>
      <c r="B42" s="38" t="s">
        <v>74</v>
      </c>
      <c r="C42" s="39" t="s">
        <v>40</v>
      </c>
      <c r="D42" s="39"/>
      <c r="E42" s="39"/>
      <c r="F42" s="39"/>
      <c r="G42" s="32">
        <f>G43+G44+G45</f>
        <v>171881200</v>
      </c>
      <c r="H42" s="32">
        <f>H43+H44+H45</f>
        <v>173903900</v>
      </c>
    </row>
    <row r="43" spans="1:8" ht="18.75">
      <c r="A43" s="33"/>
      <c r="B43" s="34" t="s">
        <v>75</v>
      </c>
      <c r="C43" s="35" t="s">
        <v>40</v>
      </c>
      <c r="D43" s="35" t="s">
        <v>21</v>
      </c>
      <c r="E43" s="35"/>
      <c r="F43" s="35"/>
      <c r="G43" s="36">
        <f>'приложение 11'!I236</f>
        <v>6046400</v>
      </c>
      <c r="H43" s="36">
        <f>'приложение 11'!Y236</f>
        <v>6046400</v>
      </c>
    </row>
    <row r="44" spans="1:8" ht="18.75">
      <c r="A44" s="33"/>
      <c r="B44" s="34" t="s">
        <v>76</v>
      </c>
      <c r="C44" s="35" t="s">
        <v>40</v>
      </c>
      <c r="D44" s="35" t="s">
        <v>24</v>
      </c>
      <c r="E44" s="35"/>
      <c r="F44" s="35"/>
      <c r="G44" s="36">
        <f>'приложение 11'!I493+'приложение 11'!I652+'приложение 11'!I240</f>
        <v>154921800</v>
      </c>
      <c r="H44" s="36">
        <f>'приложение 11'!Y493+'приложение 11'!Y652+'приложение 11'!Y240</f>
        <v>156944500</v>
      </c>
    </row>
    <row r="45" spans="1:8" ht="18.75">
      <c r="A45" s="33"/>
      <c r="B45" s="34" t="s">
        <v>77</v>
      </c>
      <c r="C45" s="35" t="s">
        <v>40</v>
      </c>
      <c r="D45" s="35" t="s">
        <v>28</v>
      </c>
      <c r="E45" s="35"/>
      <c r="F45" s="35"/>
      <c r="G45" s="36">
        <f>'приложение 11'!I667</f>
        <v>10913000</v>
      </c>
      <c r="H45" s="36">
        <f>'приложение 11'!Y667</f>
        <v>10913000</v>
      </c>
    </row>
    <row r="46" spans="1:8" s="40" customFormat="1" ht="18.75">
      <c r="A46" s="27" t="s">
        <v>78</v>
      </c>
      <c r="B46" s="38" t="s">
        <v>79</v>
      </c>
      <c r="C46" s="39" t="s">
        <v>30</v>
      </c>
      <c r="D46" s="39"/>
      <c r="E46" s="39"/>
      <c r="F46" s="39"/>
      <c r="G46" s="32">
        <f>G47+G48+G49</f>
        <v>120112500</v>
      </c>
      <c r="H46" s="32">
        <f>H47+H48+H49</f>
        <v>107947700</v>
      </c>
    </row>
    <row r="47" spans="1:8" ht="18.75">
      <c r="A47" s="33"/>
      <c r="B47" s="34" t="s">
        <v>80</v>
      </c>
      <c r="C47" s="35" t="s">
        <v>30</v>
      </c>
      <c r="D47" s="35" t="s">
        <v>17</v>
      </c>
      <c r="E47" s="35"/>
      <c r="F47" s="35"/>
      <c r="G47" s="36">
        <f>'приложение 11'!I569+'приложение 11'!I260</f>
        <v>16097500</v>
      </c>
      <c r="H47" s="36">
        <f>'приложение 11'!Y569+'приложение 11'!Y260</f>
        <v>2851300</v>
      </c>
    </row>
    <row r="48" spans="1:8" ht="18.75">
      <c r="A48" s="33"/>
      <c r="B48" s="34" t="s">
        <v>81</v>
      </c>
      <c r="C48" s="35" t="s">
        <v>30</v>
      </c>
      <c r="D48" s="35" t="s">
        <v>19</v>
      </c>
      <c r="E48" s="35"/>
      <c r="F48" s="35"/>
      <c r="G48" s="36">
        <f>'приложение 11'!I579</f>
        <v>101370900</v>
      </c>
      <c r="H48" s="36">
        <f>'приложение 11'!Y579</f>
        <v>102424200</v>
      </c>
    </row>
    <row r="49" spans="1:8" ht="37.5">
      <c r="A49" s="33"/>
      <c r="B49" s="34" t="s">
        <v>82</v>
      </c>
      <c r="C49" s="35" t="s">
        <v>30</v>
      </c>
      <c r="D49" s="35" t="s">
        <v>26</v>
      </c>
      <c r="E49" s="35" t="s">
        <v>83</v>
      </c>
      <c r="F49" s="35"/>
      <c r="G49" s="36">
        <f>'приложение 11'!I594</f>
        <v>2644100</v>
      </c>
      <c r="H49" s="36">
        <f>'приложение 11'!Y594</f>
        <v>2672200</v>
      </c>
    </row>
    <row r="50" spans="1:8" ht="37.5" hidden="1">
      <c r="A50" s="27" t="s">
        <v>84</v>
      </c>
      <c r="B50" s="43" t="s">
        <v>85</v>
      </c>
      <c r="C50" s="39" t="s">
        <v>33</v>
      </c>
      <c r="D50" s="39"/>
      <c r="E50" s="39"/>
      <c r="F50" s="39"/>
      <c r="G50" s="32">
        <f>G51</f>
        <v>0</v>
      </c>
      <c r="H50" s="32">
        <f>H51</f>
        <v>0</v>
      </c>
    </row>
    <row r="51" spans="1:8" ht="37.5" hidden="1">
      <c r="A51" s="27"/>
      <c r="B51" s="44" t="s">
        <v>86</v>
      </c>
      <c r="C51" s="35" t="s">
        <v>33</v>
      </c>
      <c r="D51" s="35" t="s">
        <v>17</v>
      </c>
      <c r="E51" s="39"/>
      <c r="F51" s="39"/>
      <c r="G51" s="36">
        <f>'приложение 11'!I284</f>
        <v>0</v>
      </c>
      <c r="H51" s="36">
        <f>'приложение 11'!Z284</f>
        <v>0</v>
      </c>
    </row>
    <row r="52" spans="1:8" s="40" customFormat="1" ht="56.25">
      <c r="A52" s="27" t="s">
        <v>84</v>
      </c>
      <c r="B52" s="43" t="s">
        <v>87</v>
      </c>
      <c r="C52" s="39" t="s">
        <v>42</v>
      </c>
      <c r="D52" s="39" t="s">
        <v>88</v>
      </c>
      <c r="E52" s="39"/>
      <c r="F52" s="39"/>
      <c r="G52" s="32">
        <f>G53</f>
        <v>20000000</v>
      </c>
      <c r="H52" s="32">
        <f>H53</f>
        <v>20000000</v>
      </c>
    </row>
    <row r="53" spans="1:8" ht="56.25">
      <c r="A53" s="27"/>
      <c r="B53" s="44" t="s">
        <v>89</v>
      </c>
      <c r="C53" s="35" t="s">
        <v>42</v>
      </c>
      <c r="D53" s="35" t="s">
        <v>17</v>
      </c>
      <c r="E53" s="39"/>
      <c r="F53" s="39"/>
      <c r="G53" s="36">
        <f>'приложение 11'!I290</f>
        <v>20000000</v>
      </c>
      <c r="H53" s="36">
        <f>'приложение 11'!Y290</f>
        <v>20000000</v>
      </c>
    </row>
    <row r="54" spans="1:8" ht="18.75">
      <c r="A54" s="27"/>
      <c r="B54" s="44" t="s">
        <v>90</v>
      </c>
      <c r="C54" s="35"/>
      <c r="D54" s="35"/>
      <c r="E54" s="39"/>
      <c r="F54" s="39"/>
      <c r="G54" s="36">
        <f>'приложение 11'!I295</f>
        <v>35316000</v>
      </c>
      <c r="H54" s="36">
        <f>'приложение 11'!Y295</f>
        <v>72429000</v>
      </c>
    </row>
    <row r="55" spans="1:8" ht="18.75">
      <c r="A55" s="27"/>
      <c r="B55" s="45"/>
      <c r="C55" s="35"/>
      <c r="D55" s="35"/>
      <c r="E55" s="39"/>
      <c r="F55" s="39"/>
      <c r="G55" s="36"/>
    </row>
    <row r="56" spans="1:8" ht="19.350000000000001" customHeight="1">
      <c r="A56" s="46"/>
      <c r="B56" s="7"/>
      <c r="C56" s="7"/>
      <c r="D56" s="35"/>
      <c r="E56" s="39"/>
      <c r="F56" s="39"/>
    </row>
    <row r="57" spans="1:8" ht="18.75">
      <c r="B57" s="15"/>
      <c r="C57" s="34"/>
    </row>
    <row r="58" spans="1:8" ht="18.75">
      <c r="B58" s="15" t="s">
        <v>91</v>
      </c>
      <c r="C58" s="34"/>
    </row>
    <row r="59" spans="1:8" ht="19.350000000000001" customHeight="1">
      <c r="B59" s="6" t="s">
        <v>92</v>
      </c>
      <c r="C59" s="6"/>
    </row>
    <row r="60" spans="1:8" ht="19.350000000000001" customHeight="1">
      <c r="B60" s="6" t="s">
        <v>93</v>
      </c>
      <c r="C60" s="6"/>
      <c r="G60" s="47" t="s">
        <v>94</v>
      </c>
    </row>
    <row r="110" ht="47.25" customHeight="1"/>
    <row r="149" ht="70.5" customHeight="1"/>
  </sheetData>
  <mergeCells count="12">
    <mergeCell ref="B56:C56"/>
    <mergeCell ref="B59:C59"/>
    <mergeCell ref="B60:C60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99"/>
  <sheetViews>
    <sheetView zoomScale="60" zoomScaleNormal="60" workbookViewId="0">
      <selection activeCell="C3" sqref="C3:F3"/>
    </sheetView>
  </sheetViews>
  <sheetFormatPr defaultRowHeight="18.75"/>
  <cols>
    <col min="1" max="1" width="4.5703125" style="48" customWidth="1"/>
    <col min="2" max="2" width="58.85546875" style="41" customWidth="1"/>
    <col min="3" max="3" width="17" style="49" customWidth="1"/>
    <col min="4" max="4" width="11.28515625" style="48" customWidth="1"/>
    <col min="5" max="5" width="21" style="50" customWidth="1"/>
    <col min="6" max="6" width="20" style="51" customWidth="1"/>
    <col min="7" max="7" width="0.42578125" style="51" customWidth="1"/>
    <col min="8" max="8" width="10.28515625" style="51" customWidth="1"/>
    <col min="9" max="9" width="11.28515625" style="51" customWidth="1"/>
    <col min="10" max="1025" width="7.28515625" style="51" customWidth="1"/>
  </cols>
  <sheetData>
    <row r="1" spans="1:7">
      <c r="A1" s="52"/>
      <c r="C1" s="53"/>
      <c r="D1" s="53"/>
      <c r="E1" s="53"/>
    </row>
    <row r="2" spans="1:7" ht="27.95" customHeight="1">
      <c r="A2" s="52"/>
      <c r="C2" s="5" t="s">
        <v>95</v>
      </c>
      <c r="D2" s="5"/>
      <c r="E2" s="5"/>
    </row>
    <row r="3" spans="1:7" ht="122.45" customHeight="1">
      <c r="A3" s="52"/>
      <c r="C3" s="13" t="str">
        <f>'приложение 7'!C2</f>
        <v>к  решению Совета муниципального образования Белореченский район от 26 октября  2023г.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D3" s="13"/>
      <c r="E3" s="13"/>
      <c r="F3" s="13"/>
      <c r="G3" s="54"/>
    </row>
    <row r="4" spans="1:7" ht="57.6" customHeight="1">
      <c r="A4" s="41"/>
      <c r="B4" s="4" t="s">
        <v>96</v>
      </c>
      <c r="C4" s="4"/>
      <c r="D4" s="4"/>
      <c r="E4" s="4"/>
      <c r="F4" s="4"/>
    </row>
    <row r="5" spans="1:7" ht="19.350000000000001" customHeight="1">
      <c r="A5" s="41"/>
      <c r="C5" s="53"/>
      <c r="D5" s="55"/>
      <c r="E5" s="55"/>
      <c r="F5" s="5" t="s">
        <v>2</v>
      </c>
      <c r="G5" s="5"/>
    </row>
    <row r="6" spans="1:7">
      <c r="A6" s="56"/>
      <c r="B6" s="56" t="s">
        <v>4</v>
      </c>
      <c r="C6" s="57" t="s">
        <v>97</v>
      </c>
      <c r="D6" s="58" t="s">
        <v>98</v>
      </c>
      <c r="E6" s="58" t="s">
        <v>6</v>
      </c>
      <c r="F6" s="58" t="s">
        <v>7</v>
      </c>
    </row>
    <row r="7" spans="1:7">
      <c r="A7" s="59">
        <v>1</v>
      </c>
      <c r="B7" s="56">
        <v>2</v>
      </c>
      <c r="C7" s="60" t="s">
        <v>99</v>
      </c>
      <c r="D7" s="61" t="s">
        <v>100</v>
      </c>
      <c r="E7" s="59">
        <v>5</v>
      </c>
      <c r="F7" s="59">
        <v>6</v>
      </c>
    </row>
    <row r="8" spans="1:7" s="66" customFormat="1">
      <c r="A8" s="62"/>
      <c r="B8" s="62" t="s">
        <v>101</v>
      </c>
      <c r="C8" s="63"/>
      <c r="D8" s="64"/>
      <c r="E8" s="65">
        <f>E9+E46+E75+E114+E124+E149+E161+E168+E231+E240+E258+E264+E269+E332+E324+E371+E261+E157+E316+E319</f>
        <v>3080567200</v>
      </c>
      <c r="F8" s="65">
        <f>F9+F46+F75+F114+F124+F149+F161+F168+F231+F240+F258+F264+F269+F332+F324+F371+F261+F157+F319+F316</f>
        <v>2808213100</v>
      </c>
    </row>
    <row r="9" spans="1:7" s="66" customFormat="1" ht="37.5">
      <c r="A9" s="62" t="s">
        <v>15</v>
      </c>
      <c r="B9" s="62" t="s">
        <v>102</v>
      </c>
      <c r="C9" s="67">
        <v>5000000000</v>
      </c>
      <c r="D9" s="68"/>
      <c r="E9" s="69">
        <f>E10+E17</f>
        <v>124089400</v>
      </c>
      <c r="F9" s="69">
        <f>F10+F17</f>
        <v>149460800</v>
      </c>
    </row>
    <row r="10" spans="1:7" ht="37.5">
      <c r="A10" s="41"/>
      <c r="B10" s="41" t="s">
        <v>103</v>
      </c>
      <c r="C10" s="53">
        <v>5010000000</v>
      </c>
      <c r="D10" s="42"/>
      <c r="E10" s="70">
        <f>E11+E13+E15</f>
        <v>2076000</v>
      </c>
      <c r="F10" s="70">
        <f>F11+F13+F16</f>
        <v>2097200</v>
      </c>
    </row>
    <row r="11" spans="1:7" ht="37.5">
      <c r="A11" s="41"/>
      <c r="B11" s="71" t="s">
        <v>104</v>
      </c>
      <c r="C11" s="53">
        <v>5010000190</v>
      </c>
      <c r="D11" s="42"/>
      <c r="E11" s="70">
        <f>E12</f>
        <v>2013000</v>
      </c>
      <c r="F11" s="70">
        <f>F12</f>
        <v>2034200</v>
      </c>
    </row>
    <row r="12" spans="1:7" ht="112.5">
      <c r="A12" s="41"/>
      <c r="B12" s="41" t="s">
        <v>105</v>
      </c>
      <c r="C12" s="53">
        <v>5010000190</v>
      </c>
      <c r="D12" s="42" t="s">
        <v>106</v>
      </c>
      <c r="E12" s="70">
        <f>'приложение 11'!I34</f>
        <v>2013000</v>
      </c>
      <c r="F12" s="70">
        <f>'приложение 11'!Y34</f>
        <v>2034200</v>
      </c>
    </row>
    <row r="13" spans="1:7" ht="93.75">
      <c r="A13" s="41"/>
      <c r="B13" s="41" t="s">
        <v>107</v>
      </c>
      <c r="C13" s="53">
        <v>5010060070</v>
      </c>
      <c r="D13" s="42"/>
      <c r="E13" s="70">
        <f>E14</f>
        <v>63000</v>
      </c>
      <c r="F13" s="70">
        <f>F14</f>
        <v>63000</v>
      </c>
    </row>
    <row r="14" spans="1:7" ht="56.25">
      <c r="A14" s="41"/>
      <c r="B14" s="41" t="s">
        <v>108</v>
      </c>
      <c r="C14" s="53">
        <v>5010060070</v>
      </c>
      <c r="D14" s="42" t="s">
        <v>109</v>
      </c>
      <c r="E14" s="70">
        <f>'приложение 11'!I95+'приложение 11'!I119</f>
        <v>63000</v>
      </c>
      <c r="F14" s="70">
        <f>'приложение 11'!Y95+'приложение 11'!Y119</f>
        <v>63000</v>
      </c>
    </row>
    <row r="15" spans="1:7" ht="187.5" hidden="1">
      <c r="A15" s="41"/>
      <c r="B15" s="41" t="s">
        <v>110</v>
      </c>
      <c r="C15" s="53">
        <v>5010062600</v>
      </c>
      <c r="D15" s="42"/>
      <c r="E15" s="70">
        <f>E16</f>
        <v>0</v>
      </c>
      <c r="F15" s="70">
        <f>F16</f>
        <v>0</v>
      </c>
    </row>
    <row r="16" spans="1:7" ht="56.25" hidden="1">
      <c r="A16" s="41"/>
      <c r="B16" s="41" t="s">
        <v>108</v>
      </c>
      <c r="C16" s="53">
        <v>5010062600</v>
      </c>
      <c r="D16" s="42" t="s">
        <v>109</v>
      </c>
      <c r="E16" s="70">
        <f>'приложение 11'!I97+'приложение 11'!I121</f>
        <v>0</v>
      </c>
      <c r="F16" s="70">
        <f>'приложение 11'!Y97+'приложение 11'!Y121</f>
        <v>0</v>
      </c>
    </row>
    <row r="17" spans="1:6" ht="37.5">
      <c r="A17" s="41"/>
      <c r="B17" s="41" t="s">
        <v>111</v>
      </c>
      <c r="C17" s="53">
        <v>5020000000</v>
      </c>
      <c r="D17" s="42"/>
      <c r="E17" s="70">
        <f>E18+E22+E25+E28+E31+E39+E35+E43</f>
        <v>122013400</v>
      </c>
      <c r="F17" s="70">
        <f>F18+F22+F25+F28+F31+F39+F35+F43</f>
        <v>147363600</v>
      </c>
    </row>
    <row r="18" spans="1:6" ht="37.5">
      <c r="A18" s="41"/>
      <c r="B18" s="71" t="s">
        <v>104</v>
      </c>
      <c r="C18" s="53">
        <v>5020000190</v>
      </c>
      <c r="D18" s="42"/>
      <c r="E18" s="70">
        <f>E19+E20+E21</f>
        <v>104785100</v>
      </c>
      <c r="F18" s="70">
        <f>F19+F20+F21</f>
        <v>130135300</v>
      </c>
    </row>
    <row r="19" spans="1:6" ht="112.5">
      <c r="A19" s="41"/>
      <c r="B19" s="41" t="s">
        <v>105</v>
      </c>
      <c r="C19" s="53">
        <v>5020000190</v>
      </c>
      <c r="D19" s="42" t="s">
        <v>106</v>
      </c>
      <c r="E19" s="70">
        <f>'приложение 11'!I39+'приложение 11'!I272+'приложение 11'!I326+'приложение 11'!I346+'приложение 11'!I463+'приложение 11'!I539+'приложение 11'!I598+'приложение 11'!I638</f>
        <v>103177500</v>
      </c>
      <c r="F19" s="70">
        <f>'приложение 11'!Y39+'приложение 11'!Y272+'приложение 11'!Y326+'приложение 11'!Y346+'приложение 11'!Y463+'приложение 11'!Y539+'приложение 11'!Y598+'приложение 11'!Y638</f>
        <v>128510700</v>
      </c>
    </row>
    <row r="20" spans="1:6" ht="56.25" hidden="1">
      <c r="A20" s="41"/>
      <c r="B20" s="41" t="s">
        <v>108</v>
      </c>
      <c r="C20" s="53">
        <v>5020000190</v>
      </c>
      <c r="D20" s="42" t="s">
        <v>109</v>
      </c>
      <c r="E20" s="70">
        <f>'приложение 11'!I40+'приложение 11'!I273+'приложение 11'!I327+'приложение 11'!I347+'приложение 11'!I464+'приложение 11'!I540+'приложение 11'!I599+'приложение 11'!I639</f>
        <v>0</v>
      </c>
      <c r="F20" s="70">
        <f>'приложение 11'!Y40+'приложение 11'!Y273+'приложение 11'!Y327+'приложение 11'!Y347+'приложение 11'!Y464+'приложение 11'!Y540+'приложение 11'!Y599+'приложение 11'!Y639</f>
        <v>0</v>
      </c>
    </row>
    <row r="21" spans="1:6">
      <c r="A21" s="41"/>
      <c r="B21" s="41" t="s">
        <v>112</v>
      </c>
      <c r="C21" s="53">
        <v>5020000190</v>
      </c>
      <c r="D21" s="42" t="s">
        <v>113</v>
      </c>
      <c r="E21" s="70">
        <f>'приложение 11'!I41+'приложение 11'!I274+'приложение 11'!I328+'приложение 11'!I348+'приложение 11'!I465+'приложение 11'!I541+'приложение 11'!I600+'приложение 11'!I640</f>
        <v>1607600</v>
      </c>
      <c r="F21" s="70">
        <f>'приложение 11'!Y41+'приложение 11'!Y274+'приложение 11'!Y328+'приложение 11'!Y348+'приложение 11'!Y465+'приложение 11'!Y541+'приложение 11'!Y600+'приложение 11'!Y640</f>
        <v>1624600</v>
      </c>
    </row>
    <row r="22" spans="1:6" ht="206.25">
      <c r="A22" s="41"/>
      <c r="B22" s="41" t="s">
        <v>114</v>
      </c>
      <c r="C22" s="53">
        <v>5020060870</v>
      </c>
      <c r="D22" s="42"/>
      <c r="E22" s="70">
        <f>E23+E24</f>
        <v>749100</v>
      </c>
      <c r="F22" s="70">
        <f>F23+F24</f>
        <v>749100</v>
      </c>
    </row>
    <row r="23" spans="1:6" ht="112.5">
      <c r="A23" s="41"/>
      <c r="B23" s="41" t="s">
        <v>105</v>
      </c>
      <c r="C23" s="53">
        <v>5020060870</v>
      </c>
      <c r="D23" s="42" t="s">
        <v>106</v>
      </c>
      <c r="E23" s="70">
        <f>'приложение 11'!I43</f>
        <v>668100</v>
      </c>
      <c r="F23" s="70">
        <f>'приложение 11'!Y43</f>
        <v>668100</v>
      </c>
    </row>
    <row r="24" spans="1:6" ht="56.25">
      <c r="A24" s="41"/>
      <c r="B24" s="41" t="s">
        <v>108</v>
      </c>
      <c r="C24" s="53">
        <v>5020060870</v>
      </c>
      <c r="D24" s="42" t="s">
        <v>109</v>
      </c>
      <c r="E24" s="70">
        <f>'приложение 11'!I44</f>
        <v>81000</v>
      </c>
      <c r="F24" s="70">
        <f>'приложение 11'!Y44</f>
        <v>81000</v>
      </c>
    </row>
    <row r="25" spans="1:6" ht="75" hidden="1">
      <c r="A25" s="41"/>
      <c r="B25" s="71" t="s">
        <v>115</v>
      </c>
      <c r="C25" s="53">
        <v>5020060890</v>
      </c>
      <c r="D25" s="42"/>
      <c r="E25" s="70">
        <f>E26+E27</f>
        <v>0</v>
      </c>
      <c r="F25" s="70">
        <f>F26+F27</f>
        <v>0</v>
      </c>
    </row>
    <row r="26" spans="1:6" ht="112.5" hidden="1">
      <c r="A26" s="41"/>
      <c r="B26" s="41" t="s">
        <v>105</v>
      </c>
      <c r="C26" s="53">
        <v>5020060890</v>
      </c>
      <c r="D26" s="42" t="s">
        <v>106</v>
      </c>
      <c r="E26" s="70">
        <f>'приложение 11'!I46</f>
        <v>0</v>
      </c>
      <c r="F26" s="70">
        <f>'приложение 11'!Y46</f>
        <v>0</v>
      </c>
    </row>
    <row r="27" spans="1:6" ht="56.25" hidden="1">
      <c r="A27" s="41"/>
      <c r="B27" s="41" t="s">
        <v>108</v>
      </c>
      <c r="C27" s="53">
        <v>5020060890</v>
      </c>
      <c r="D27" s="42" t="s">
        <v>109</v>
      </c>
      <c r="E27" s="70">
        <f>'приложение 11'!I47</f>
        <v>0</v>
      </c>
      <c r="F27" s="70">
        <f>'приложение 11'!Y47</f>
        <v>0</v>
      </c>
    </row>
    <row r="28" spans="1:6" ht="75">
      <c r="A28" s="41"/>
      <c r="B28" s="72" t="s">
        <v>116</v>
      </c>
      <c r="C28" s="53">
        <v>5020060910</v>
      </c>
      <c r="D28" s="73"/>
      <c r="E28" s="70">
        <f>E29+E30</f>
        <v>1498600</v>
      </c>
      <c r="F28" s="70">
        <f>F29+F30</f>
        <v>1498600</v>
      </c>
    </row>
    <row r="29" spans="1:6" ht="112.5">
      <c r="A29" s="41"/>
      <c r="B29" s="41" t="s">
        <v>105</v>
      </c>
      <c r="C29" s="53">
        <v>5020060910</v>
      </c>
      <c r="D29" s="42" t="s">
        <v>106</v>
      </c>
      <c r="E29" s="70">
        <f>'приложение 11'!I330</f>
        <v>1336600</v>
      </c>
      <c r="F29" s="70">
        <f>'приложение 11'!Y330</f>
        <v>1336600</v>
      </c>
    </row>
    <row r="30" spans="1:6" ht="56.25">
      <c r="A30" s="41"/>
      <c r="B30" s="41" t="s">
        <v>108</v>
      </c>
      <c r="C30" s="53">
        <v>5020060910</v>
      </c>
      <c r="D30" s="42" t="s">
        <v>109</v>
      </c>
      <c r="E30" s="70">
        <f>'приложение 11'!I331</f>
        <v>162000</v>
      </c>
      <c r="F30" s="70">
        <f>'приложение 11'!Y331</f>
        <v>162000</v>
      </c>
    </row>
    <row r="31" spans="1:6" ht="281.25">
      <c r="A31" s="41"/>
      <c r="B31" s="41" t="s">
        <v>117</v>
      </c>
      <c r="C31" s="53">
        <v>5020069170</v>
      </c>
      <c r="D31" s="74"/>
      <c r="E31" s="70">
        <f>E32+E33+E34</f>
        <v>1017200</v>
      </c>
      <c r="F31" s="70">
        <f>F32+F33+F34</f>
        <v>1017200</v>
      </c>
    </row>
    <row r="32" spans="1:6" ht="93.75">
      <c r="A32" s="41"/>
      <c r="B32" s="41" t="s">
        <v>118</v>
      </c>
      <c r="C32" s="53">
        <v>5020069170</v>
      </c>
      <c r="D32" s="74">
        <v>100</v>
      </c>
      <c r="E32" s="70">
        <f>'приложение 11'!I671</f>
        <v>855200</v>
      </c>
      <c r="F32" s="70">
        <f>'приложение 11'!Y671</f>
        <v>855200</v>
      </c>
    </row>
    <row r="33" spans="1:6" ht="56.25">
      <c r="A33" s="41"/>
      <c r="B33" s="41" t="s">
        <v>108</v>
      </c>
      <c r="C33" s="53">
        <v>5020069170</v>
      </c>
      <c r="D33" s="42" t="s">
        <v>109</v>
      </c>
      <c r="E33" s="70">
        <f>'приложение 11'!I672</f>
        <v>161900</v>
      </c>
      <c r="F33" s="70">
        <f>'приложение 11'!Y672</f>
        <v>161900</v>
      </c>
    </row>
    <row r="34" spans="1:6">
      <c r="A34" s="41"/>
      <c r="B34" s="41" t="s">
        <v>112</v>
      </c>
      <c r="C34" s="53">
        <v>5020069170</v>
      </c>
      <c r="D34" s="42" t="s">
        <v>113</v>
      </c>
      <c r="E34" s="70">
        <f>'приложение 11'!I673</f>
        <v>100</v>
      </c>
      <c r="F34" s="70">
        <f>'приложение 11'!Y673</f>
        <v>100</v>
      </c>
    </row>
    <row r="35" spans="1:6" ht="112.5">
      <c r="A35" s="41"/>
      <c r="B35" s="41" t="s">
        <v>119</v>
      </c>
      <c r="C35" s="53">
        <v>5020069180</v>
      </c>
      <c r="D35" s="73"/>
      <c r="E35" s="70">
        <f>E36+E37+E38</f>
        <v>749300</v>
      </c>
      <c r="F35" s="70">
        <f>F36+F37+F38</f>
        <v>749300</v>
      </c>
    </row>
    <row r="36" spans="1:6" ht="93.75">
      <c r="A36" s="41"/>
      <c r="B36" s="41" t="s">
        <v>118</v>
      </c>
      <c r="C36" s="53">
        <v>5020069180</v>
      </c>
      <c r="D36" s="73">
        <v>100</v>
      </c>
      <c r="E36" s="70">
        <f>'приложение 11'!I675</f>
        <v>668300</v>
      </c>
      <c r="F36" s="70">
        <f>'приложение 11'!Y675</f>
        <v>668300</v>
      </c>
    </row>
    <row r="37" spans="1:6" ht="56.25">
      <c r="A37" s="41"/>
      <c r="B37" s="41" t="s">
        <v>108</v>
      </c>
      <c r="C37" s="53">
        <v>5020069180</v>
      </c>
      <c r="D37" s="73">
        <v>200</v>
      </c>
      <c r="E37" s="70">
        <f>'приложение 11'!I676</f>
        <v>80900</v>
      </c>
      <c r="F37" s="70">
        <f>'приложение 11'!Y676</f>
        <v>80900</v>
      </c>
    </row>
    <row r="38" spans="1:6">
      <c r="A38" s="41"/>
      <c r="B38" s="41" t="s">
        <v>112</v>
      </c>
      <c r="C38" s="53">
        <v>5020069180</v>
      </c>
      <c r="D38" s="73">
        <v>800</v>
      </c>
      <c r="E38" s="70">
        <f>'приложение 11'!I677</f>
        <v>100</v>
      </c>
      <c r="F38" s="70">
        <f>'приложение 11'!Y677</f>
        <v>100</v>
      </c>
    </row>
    <row r="39" spans="1:6" ht="75">
      <c r="A39" s="41"/>
      <c r="B39" s="41" t="s">
        <v>120</v>
      </c>
      <c r="C39" s="53">
        <v>5020069190</v>
      </c>
      <c r="D39" s="73"/>
      <c r="E39" s="70">
        <f>E40+E41+E42</f>
        <v>9146500</v>
      </c>
      <c r="F39" s="70">
        <f>F40+F41+F42</f>
        <v>9146500</v>
      </c>
    </row>
    <row r="40" spans="1:6" ht="93.75">
      <c r="A40" s="41"/>
      <c r="B40" s="41" t="s">
        <v>118</v>
      </c>
      <c r="C40" s="53">
        <v>5020069190</v>
      </c>
      <c r="D40" s="73">
        <v>100</v>
      </c>
      <c r="E40" s="70">
        <f>'приложение 11'!I679</f>
        <v>8255500</v>
      </c>
      <c r="F40" s="70">
        <f>'приложение 11'!Y679</f>
        <v>8255500</v>
      </c>
    </row>
    <row r="41" spans="1:6" ht="56.25">
      <c r="A41" s="41"/>
      <c r="B41" s="41" t="s">
        <v>108</v>
      </c>
      <c r="C41" s="53">
        <v>5020069190</v>
      </c>
      <c r="D41" s="73">
        <v>200</v>
      </c>
      <c r="E41" s="70">
        <f>'приложение 11'!I680</f>
        <v>890400</v>
      </c>
      <c r="F41" s="70">
        <f>'приложение 11'!Y680</f>
        <v>890400</v>
      </c>
    </row>
    <row r="42" spans="1:6">
      <c r="A42" s="41"/>
      <c r="B42" s="41" t="s">
        <v>112</v>
      </c>
      <c r="C42" s="53">
        <v>5020069190</v>
      </c>
      <c r="D42" s="73">
        <v>800</v>
      </c>
      <c r="E42" s="70">
        <f>'приложение 11'!I681</f>
        <v>600</v>
      </c>
      <c r="F42" s="70">
        <f>'приложение 11'!Y681</f>
        <v>600</v>
      </c>
    </row>
    <row r="43" spans="1:6" ht="75">
      <c r="A43" s="41"/>
      <c r="B43" s="41" t="s">
        <v>115</v>
      </c>
      <c r="C43" s="53">
        <v>5020069200</v>
      </c>
      <c r="D43" s="42"/>
      <c r="E43" s="70">
        <f>E44+E45</f>
        <v>4067600</v>
      </c>
      <c r="F43" s="70">
        <f>F44+F45</f>
        <v>4067600</v>
      </c>
    </row>
    <row r="44" spans="1:6" ht="112.5">
      <c r="A44" s="41"/>
      <c r="B44" s="41" t="s">
        <v>105</v>
      </c>
      <c r="C44" s="53">
        <v>5020069200</v>
      </c>
      <c r="D44" s="42" t="s">
        <v>106</v>
      </c>
      <c r="E44" s="70">
        <f>'приложение 11'!I49</f>
        <v>3743600</v>
      </c>
      <c r="F44" s="70">
        <f>'приложение 11'!Y49</f>
        <v>3743600</v>
      </c>
    </row>
    <row r="45" spans="1:6" ht="56.25">
      <c r="A45" s="41"/>
      <c r="B45" s="41" t="s">
        <v>108</v>
      </c>
      <c r="C45" s="53">
        <v>5020069200</v>
      </c>
      <c r="D45" s="42" t="s">
        <v>109</v>
      </c>
      <c r="E45" s="70">
        <f>'приложение 11'!I50</f>
        <v>324000</v>
      </c>
      <c r="F45" s="70">
        <f>'приложение 11'!Y50</f>
        <v>324000</v>
      </c>
    </row>
    <row r="46" spans="1:6" s="66" customFormat="1" ht="56.25">
      <c r="A46" s="62" t="s">
        <v>35</v>
      </c>
      <c r="B46" s="62" t="s">
        <v>121</v>
      </c>
      <c r="C46" s="67">
        <v>5100000000</v>
      </c>
      <c r="D46" s="75"/>
      <c r="E46" s="69">
        <f>E51+E65+E72+E47+E49+E68</f>
        <v>34323200</v>
      </c>
      <c r="F46" s="69">
        <f>F51+F65+F72+F47+F49+F68</f>
        <v>22343400</v>
      </c>
    </row>
    <row r="47" spans="1:6" ht="75">
      <c r="A47" s="41"/>
      <c r="B47" s="41" t="s">
        <v>122</v>
      </c>
      <c r="C47" s="53">
        <v>5100010040</v>
      </c>
      <c r="D47" s="42"/>
      <c r="E47" s="70">
        <f>E48</f>
        <v>4670000</v>
      </c>
      <c r="F47" s="70">
        <f>F48</f>
        <v>0</v>
      </c>
    </row>
    <row r="48" spans="1:6" ht="56.25">
      <c r="A48" s="41"/>
      <c r="B48" s="41" t="s">
        <v>108</v>
      </c>
      <c r="C48" s="53">
        <v>5100010040</v>
      </c>
      <c r="D48" s="42" t="s">
        <v>109</v>
      </c>
      <c r="E48" s="70">
        <f>'приложение 11'!I129</f>
        <v>4670000</v>
      </c>
      <c r="F48" s="70">
        <f>'приложение 11'!Y129</f>
        <v>0</v>
      </c>
    </row>
    <row r="49" spans="1:6" ht="56.25" hidden="1">
      <c r="A49" s="41"/>
      <c r="B49" s="41" t="s">
        <v>123</v>
      </c>
      <c r="C49" s="53">
        <v>5100010860</v>
      </c>
      <c r="D49" s="42"/>
      <c r="E49" s="70">
        <f>E50</f>
        <v>0</v>
      </c>
      <c r="F49" s="70">
        <f>F50</f>
        <v>0</v>
      </c>
    </row>
    <row r="50" spans="1:6" ht="56.25" hidden="1">
      <c r="A50" s="41"/>
      <c r="B50" s="41" t="s">
        <v>124</v>
      </c>
      <c r="C50" s="53">
        <v>5100010860</v>
      </c>
      <c r="D50" s="42" t="s">
        <v>125</v>
      </c>
      <c r="E50" s="70">
        <f>'приложение 11'!I174</f>
        <v>0</v>
      </c>
      <c r="F50" s="70">
        <f>'приложение 11'!Y174</f>
        <v>0</v>
      </c>
    </row>
    <row r="51" spans="1:6">
      <c r="A51" s="41"/>
      <c r="B51" s="41" t="s">
        <v>126</v>
      </c>
      <c r="C51" s="53">
        <v>5130000000</v>
      </c>
      <c r="D51" s="42"/>
      <c r="E51" s="70">
        <f>E54+E57+E59+E61+E63+E52</f>
        <v>6060000</v>
      </c>
      <c r="F51" s="70">
        <f>F54+F57+F59+F61+F63+F52</f>
        <v>0</v>
      </c>
    </row>
    <row r="52" spans="1:6" ht="75">
      <c r="A52" s="41"/>
      <c r="B52" s="41" t="s">
        <v>127</v>
      </c>
      <c r="C52" s="53">
        <v>5130010070</v>
      </c>
      <c r="D52" s="42"/>
      <c r="E52" s="70">
        <f>E53</f>
        <v>1600000</v>
      </c>
      <c r="F52" s="70">
        <f>F53</f>
        <v>0</v>
      </c>
    </row>
    <row r="53" spans="1:6" ht="56.25">
      <c r="A53" s="41"/>
      <c r="B53" s="41" t="s">
        <v>108</v>
      </c>
      <c r="C53" s="53">
        <v>5130010070</v>
      </c>
      <c r="D53" s="42" t="s">
        <v>109</v>
      </c>
      <c r="E53" s="70">
        <f>'приложение 11'!I145</f>
        <v>1600000</v>
      </c>
      <c r="F53" s="70">
        <f>'приложение 11'!Y145</f>
        <v>0</v>
      </c>
    </row>
    <row r="54" spans="1:6" ht="56.25" hidden="1">
      <c r="A54" s="41"/>
      <c r="B54" s="41" t="s">
        <v>128</v>
      </c>
      <c r="C54" s="53">
        <v>5130010220</v>
      </c>
      <c r="D54" s="42"/>
      <c r="E54" s="70">
        <f>E55+E56</f>
        <v>0</v>
      </c>
      <c r="F54" s="70">
        <f>F55+F56</f>
        <v>0</v>
      </c>
    </row>
    <row r="55" spans="1:6" ht="56.25" hidden="1">
      <c r="A55" s="41"/>
      <c r="B55" s="41" t="s">
        <v>108</v>
      </c>
      <c r="C55" s="53">
        <v>5130010220</v>
      </c>
      <c r="D55" s="42" t="s">
        <v>109</v>
      </c>
      <c r="E55" s="70">
        <f>'приложение 11'!I132+'приложение 11'!I612</f>
        <v>0</v>
      </c>
      <c r="F55" s="70">
        <f>'приложение 11'!Y132+'приложение 11'!Y612</f>
        <v>0</v>
      </c>
    </row>
    <row r="56" spans="1:6" ht="56.25" hidden="1">
      <c r="A56" s="41"/>
      <c r="B56" s="41" t="s">
        <v>129</v>
      </c>
      <c r="C56" s="53">
        <v>5130010220</v>
      </c>
      <c r="D56" s="42" t="s">
        <v>130</v>
      </c>
      <c r="E56" s="70">
        <f>'приложение 11'!I520+'приложение 11'!I549+'приложение 11'!I545</f>
        <v>0</v>
      </c>
      <c r="F56" s="70">
        <f>'приложение 11'!Y520+'приложение 11'!Y549+'приложение 11'!Y545</f>
        <v>0</v>
      </c>
    </row>
    <row r="57" spans="1:6" ht="56.25" hidden="1">
      <c r="A57" s="41"/>
      <c r="B57" s="41" t="s">
        <v>131</v>
      </c>
      <c r="C57" s="53">
        <v>5130010490</v>
      </c>
      <c r="D57" s="42"/>
      <c r="E57" s="70">
        <f>E58</f>
        <v>0</v>
      </c>
      <c r="F57" s="70">
        <f>F58</f>
        <v>0</v>
      </c>
    </row>
    <row r="58" spans="1:6" ht="56.25" hidden="1">
      <c r="A58" s="41"/>
      <c r="B58" s="41" t="s">
        <v>108</v>
      </c>
      <c r="C58" s="53">
        <v>5130010490</v>
      </c>
      <c r="D58" s="42" t="s">
        <v>109</v>
      </c>
      <c r="E58" s="70">
        <f>'приложение 11'!I134</f>
        <v>0</v>
      </c>
      <c r="F58" s="70">
        <f>'приложение 11'!Y134</f>
        <v>0</v>
      </c>
    </row>
    <row r="59" spans="1:6" ht="131.25" hidden="1">
      <c r="A59" s="41"/>
      <c r="B59" s="41" t="s">
        <v>132</v>
      </c>
      <c r="C59" s="53">
        <v>5130010500</v>
      </c>
      <c r="D59" s="42"/>
      <c r="E59" s="70">
        <f>E60</f>
        <v>0</v>
      </c>
      <c r="F59" s="70">
        <f>F60</f>
        <v>0</v>
      </c>
    </row>
    <row r="60" spans="1:6" ht="56.25" hidden="1">
      <c r="A60" s="41"/>
      <c r="B60" s="41" t="s">
        <v>108</v>
      </c>
      <c r="C60" s="53">
        <v>5130010500</v>
      </c>
      <c r="D60" s="42" t="s">
        <v>109</v>
      </c>
      <c r="E60" s="70">
        <f>'приложение 11'!I614+'приложение 11'!I547</f>
        <v>0</v>
      </c>
      <c r="F60" s="70">
        <f>'приложение 11'!Y614+'приложение 11'!Y547</f>
        <v>0</v>
      </c>
    </row>
    <row r="61" spans="1:6" ht="75" hidden="1">
      <c r="A61" s="41"/>
      <c r="B61" s="41" t="s">
        <v>133</v>
      </c>
      <c r="C61" s="53">
        <v>5130010530</v>
      </c>
      <c r="D61" s="42"/>
      <c r="E61" s="70">
        <f>E62</f>
        <v>0</v>
      </c>
      <c r="F61" s="70">
        <f>F62</f>
        <v>0</v>
      </c>
    </row>
    <row r="62" spans="1:6" ht="56.25" hidden="1">
      <c r="A62" s="41"/>
      <c r="B62" s="41" t="s">
        <v>108</v>
      </c>
      <c r="C62" s="53">
        <v>5130010530</v>
      </c>
      <c r="D62" s="42" t="s">
        <v>109</v>
      </c>
      <c r="E62" s="70">
        <f>'приложение 11'!I136</f>
        <v>0</v>
      </c>
      <c r="F62" s="70">
        <f>'приложение 11'!Y136</f>
        <v>0</v>
      </c>
    </row>
    <row r="63" spans="1:6" ht="75">
      <c r="A63" s="41"/>
      <c r="B63" s="41" t="s">
        <v>134</v>
      </c>
      <c r="C63" s="53" t="s">
        <v>135</v>
      </c>
      <c r="D63" s="73"/>
      <c r="E63" s="70">
        <f>E64</f>
        <v>4460000</v>
      </c>
      <c r="F63" s="70">
        <f>F64</f>
        <v>0</v>
      </c>
    </row>
    <row r="64" spans="1:6" ht="56.25">
      <c r="A64" s="41"/>
      <c r="B64" s="41" t="s">
        <v>136</v>
      </c>
      <c r="C64" s="53" t="s">
        <v>135</v>
      </c>
      <c r="D64" s="73">
        <v>600</v>
      </c>
      <c r="E64" s="70">
        <f>'приложение 11'!I469</f>
        <v>4460000</v>
      </c>
      <c r="F64" s="70">
        <f>'приложение 11'!Y469</f>
        <v>0</v>
      </c>
    </row>
    <row r="65" spans="1:6" ht="56.25">
      <c r="A65" s="41"/>
      <c r="B65" s="41" t="s">
        <v>137</v>
      </c>
      <c r="C65" s="53">
        <v>5140000000</v>
      </c>
      <c r="D65" s="42"/>
      <c r="E65" s="70">
        <f>E66</f>
        <v>941000</v>
      </c>
      <c r="F65" s="70">
        <f>F66</f>
        <v>956000</v>
      </c>
    </row>
    <row r="66" spans="1:6" ht="56.25">
      <c r="A66" s="41"/>
      <c r="B66" s="41" t="s">
        <v>137</v>
      </c>
      <c r="C66" s="53">
        <v>5140010610</v>
      </c>
      <c r="D66" s="42"/>
      <c r="E66" s="70">
        <f>E67</f>
        <v>941000</v>
      </c>
      <c r="F66" s="70">
        <f>F67</f>
        <v>956000</v>
      </c>
    </row>
    <row r="67" spans="1:6" ht="56.25">
      <c r="A67" s="41"/>
      <c r="B67" s="41" t="s">
        <v>108</v>
      </c>
      <c r="C67" s="53">
        <v>5140010610</v>
      </c>
      <c r="D67" s="42" t="s">
        <v>109</v>
      </c>
      <c r="E67" s="70">
        <f>'приложение 11'!I617+'приложение 11'!I552</f>
        <v>941000</v>
      </c>
      <c r="F67" s="70">
        <f>'приложение 11'!Y617+'приложение 11'!Y552</f>
        <v>956000</v>
      </c>
    </row>
    <row r="68" spans="1:6" ht="56.25">
      <c r="A68" s="41"/>
      <c r="B68" s="41" t="s">
        <v>138</v>
      </c>
      <c r="C68" s="53">
        <v>5150000000</v>
      </c>
      <c r="D68" s="42"/>
      <c r="E68" s="70">
        <f>E69</f>
        <v>22652200</v>
      </c>
      <c r="F68" s="70">
        <f>F69</f>
        <v>21387400</v>
      </c>
    </row>
    <row r="69" spans="1:6" ht="56.25">
      <c r="A69" s="41"/>
      <c r="B69" s="41" t="s">
        <v>138</v>
      </c>
      <c r="C69" s="53">
        <v>5150010720</v>
      </c>
      <c r="D69" s="42"/>
      <c r="E69" s="70">
        <f>E70+E71</f>
        <v>22652200</v>
      </c>
      <c r="F69" s="70">
        <f>F70+F71</f>
        <v>21387400</v>
      </c>
    </row>
    <row r="70" spans="1:6" ht="56.25">
      <c r="A70" s="41"/>
      <c r="B70" s="41" t="s">
        <v>108</v>
      </c>
      <c r="C70" s="53">
        <v>5150010720</v>
      </c>
      <c r="D70" s="42" t="s">
        <v>109</v>
      </c>
      <c r="E70" s="70">
        <f>'приложение 11'!I177</f>
        <v>6243200</v>
      </c>
      <c r="F70" s="70">
        <f>'приложение 11'!Y177</f>
        <v>6340400</v>
      </c>
    </row>
    <row r="71" spans="1:6" ht="56.25">
      <c r="A71" s="41"/>
      <c r="B71" s="41" t="s">
        <v>124</v>
      </c>
      <c r="C71" s="53">
        <v>5150010720</v>
      </c>
      <c r="D71" s="42" t="s">
        <v>125</v>
      </c>
      <c r="E71" s="70">
        <f>'приложение 11'!I178</f>
        <v>16409000</v>
      </c>
      <c r="F71" s="70">
        <f>'приложение 11'!Y178</f>
        <v>15047000</v>
      </c>
    </row>
    <row r="72" spans="1:6" ht="56.25" hidden="1">
      <c r="A72" s="41"/>
      <c r="B72" s="41" t="s">
        <v>139</v>
      </c>
      <c r="C72" s="53">
        <v>5190000000</v>
      </c>
      <c r="D72" s="42"/>
      <c r="E72" s="70">
        <f>E73</f>
        <v>0</v>
      </c>
      <c r="F72" s="70">
        <f>F73</f>
        <v>0</v>
      </c>
    </row>
    <row r="73" spans="1:6" ht="56.25" hidden="1">
      <c r="A73" s="41"/>
      <c r="B73" s="41" t="s">
        <v>139</v>
      </c>
      <c r="C73" s="53">
        <v>5190010780</v>
      </c>
      <c r="D73" s="42"/>
      <c r="E73" s="70">
        <f>E74</f>
        <v>0</v>
      </c>
      <c r="F73" s="70">
        <f>F74</f>
        <v>0</v>
      </c>
    </row>
    <row r="74" spans="1:6" ht="56.25" hidden="1">
      <c r="A74" s="41"/>
      <c r="B74" s="41" t="s">
        <v>108</v>
      </c>
      <c r="C74" s="53">
        <v>5190010780</v>
      </c>
      <c r="D74" s="42" t="s">
        <v>109</v>
      </c>
      <c r="E74" s="70">
        <f>'приложение 11'!I279</f>
        <v>0</v>
      </c>
      <c r="F74" s="70">
        <f>'приложение 11'!Y279</f>
        <v>0</v>
      </c>
    </row>
    <row r="75" spans="1:6" s="66" customFormat="1" ht="37.5">
      <c r="A75" s="62" t="s">
        <v>43</v>
      </c>
      <c r="B75" s="62" t="s">
        <v>140</v>
      </c>
      <c r="C75" s="67">
        <v>5200000000</v>
      </c>
      <c r="D75" s="75"/>
      <c r="E75" s="69">
        <f>E76+E81+E88+E94+E104+E109+E99</f>
        <v>185411900</v>
      </c>
      <c r="F75" s="69">
        <f>F76+F81+F88+F94+F104+F109+F99</f>
        <v>189694000</v>
      </c>
    </row>
    <row r="76" spans="1:6">
      <c r="A76" s="41"/>
      <c r="B76" s="41" t="s">
        <v>141</v>
      </c>
      <c r="C76" s="53">
        <v>5210000000</v>
      </c>
      <c r="D76" s="42"/>
      <c r="E76" s="70">
        <f>E77</f>
        <v>90028900</v>
      </c>
      <c r="F76" s="70">
        <f>F77</f>
        <v>90880200</v>
      </c>
    </row>
    <row r="77" spans="1:6" ht="37.5">
      <c r="A77" s="41"/>
      <c r="B77" s="71" t="s">
        <v>142</v>
      </c>
      <c r="C77" s="53">
        <v>5210000590</v>
      </c>
      <c r="D77" s="42"/>
      <c r="E77" s="70">
        <f>E78+E79+E80</f>
        <v>90028900</v>
      </c>
      <c r="F77" s="70">
        <f>F78+F79+F80</f>
        <v>90880200</v>
      </c>
    </row>
    <row r="78" spans="1:6" ht="112.5">
      <c r="A78" s="41"/>
      <c r="B78" s="41" t="s">
        <v>105</v>
      </c>
      <c r="C78" s="53">
        <v>5210000590</v>
      </c>
      <c r="D78" s="42" t="s">
        <v>106</v>
      </c>
      <c r="E78" s="70">
        <f>'приложение 11'!I226+'приложение 11'!I64</f>
        <v>77128600</v>
      </c>
      <c r="F78" s="70">
        <f>'приложение 11'!Y226+'приложение 11'!Y64</f>
        <v>80344500</v>
      </c>
    </row>
    <row r="79" spans="1:6" ht="56.25">
      <c r="A79" s="41"/>
      <c r="B79" s="41" t="s">
        <v>108</v>
      </c>
      <c r="C79" s="53">
        <v>5210000590</v>
      </c>
      <c r="D79" s="42" t="s">
        <v>109</v>
      </c>
      <c r="E79" s="70">
        <f>'приложение 11'!I227+'приложение 11'!I65</f>
        <v>12711300</v>
      </c>
      <c r="F79" s="70">
        <f>'приложение 11'!Y227+'приложение 11'!Y65</f>
        <v>10344700</v>
      </c>
    </row>
    <row r="80" spans="1:6">
      <c r="A80" s="41"/>
      <c r="B80" s="41" t="s">
        <v>112</v>
      </c>
      <c r="C80" s="53">
        <v>5210000590</v>
      </c>
      <c r="D80" s="42" t="s">
        <v>113</v>
      </c>
      <c r="E80" s="70">
        <f>'приложение 11'!I228+'приложение 11'!I66</f>
        <v>189000</v>
      </c>
      <c r="F80" s="70">
        <f>'приложение 11'!Y228+'приложение 11'!Y66</f>
        <v>191000</v>
      </c>
    </row>
    <row r="81" spans="1:6">
      <c r="A81" s="41"/>
      <c r="B81" s="76" t="s">
        <v>143</v>
      </c>
      <c r="C81" s="53">
        <v>5220000000</v>
      </c>
      <c r="D81" s="42"/>
      <c r="E81" s="70">
        <f>E82+E86</f>
        <v>20130800</v>
      </c>
      <c r="F81" s="70">
        <f>F82+F86</f>
        <v>20337300</v>
      </c>
    </row>
    <row r="82" spans="1:6" ht="37.5">
      <c r="A82" s="41"/>
      <c r="B82" s="71" t="s">
        <v>142</v>
      </c>
      <c r="C82" s="53">
        <v>5220000590</v>
      </c>
      <c r="D82" s="42"/>
      <c r="E82" s="70">
        <f>E83+E84+E85</f>
        <v>20130800</v>
      </c>
      <c r="F82" s="70">
        <f>F83+F84+F85</f>
        <v>20337300</v>
      </c>
    </row>
    <row r="83" spans="1:6" ht="112.5">
      <c r="A83" s="41"/>
      <c r="B83" s="41" t="s">
        <v>105</v>
      </c>
      <c r="C83" s="53">
        <v>5220000590</v>
      </c>
      <c r="D83" s="42" t="s">
        <v>106</v>
      </c>
      <c r="E83" s="70">
        <f>'приложение 11'!I69</f>
        <v>10622900</v>
      </c>
      <c r="F83" s="70">
        <f>'приложение 11'!Y69</f>
        <v>10735400</v>
      </c>
    </row>
    <row r="84" spans="1:6" ht="56.25">
      <c r="A84" s="41"/>
      <c r="B84" s="41" t="s">
        <v>108</v>
      </c>
      <c r="C84" s="53">
        <v>5220000590</v>
      </c>
      <c r="D84" s="42" t="s">
        <v>109</v>
      </c>
      <c r="E84" s="70">
        <f>'приложение 11'!I70</f>
        <v>9363900</v>
      </c>
      <c r="F84" s="70">
        <f>'приложение 11'!Y70</f>
        <v>9456400</v>
      </c>
    </row>
    <row r="85" spans="1:6">
      <c r="A85" s="41"/>
      <c r="B85" s="41" t="s">
        <v>112</v>
      </c>
      <c r="C85" s="53">
        <v>5220000590</v>
      </c>
      <c r="D85" s="42" t="s">
        <v>113</v>
      </c>
      <c r="E85" s="70">
        <f>'приложение 11'!I71</f>
        <v>144000</v>
      </c>
      <c r="F85" s="70">
        <f>'приложение 11'!Y71</f>
        <v>145500</v>
      </c>
    </row>
    <row r="86" spans="1:6" ht="37.5" hidden="1">
      <c r="A86" s="41"/>
      <c r="B86" s="41" t="s">
        <v>144</v>
      </c>
      <c r="C86" s="53" t="s">
        <v>145</v>
      </c>
      <c r="D86" s="42"/>
      <c r="E86" s="70">
        <f>E87</f>
        <v>0</v>
      </c>
      <c r="F86" s="70">
        <f>F87</f>
        <v>0</v>
      </c>
    </row>
    <row r="87" spans="1:6" ht="56.25" hidden="1">
      <c r="A87" s="41"/>
      <c r="B87" s="41" t="s">
        <v>108</v>
      </c>
      <c r="C87" s="53" t="s">
        <v>145</v>
      </c>
      <c r="D87" s="42" t="s">
        <v>109</v>
      </c>
      <c r="E87" s="70">
        <f>'приложение 11'!I73</f>
        <v>0</v>
      </c>
      <c r="F87" s="70">
        <f>'приложение 11'!Y73</f>
        <v>0</v>
      </c>
    </row>
    <row r="88" spans="1:6">
      <c r="A88" s="41"/>
      <c r="B88" s="71" t="s">
        <v>146</v>
      </c>
      <c r="C88" s="53">
        <v>5240000000</v>
      </c>
      <c r="D88" s="42"/>
      <c r="E88" s="70">
        <f>E89</f>
        <v>31973000</v>
      </c>
      <c r="F88" s="70">
        <f>F89</f>
        <v>32184800</v>
      </c>
    </row>
    <row r="89" spans="1:6" ht="37.5">
      <c r="A89" s="41"/>
      <c r="B89" s="71" t="s">
        <v>142</v>
      </c>
      <c r="C89" s="53">
        <v>5240000590</v>
      </c>
      <c r="D89" s="42"/>
      <c r="E89" s="70">
        <f>E90+E91+E93+E92</f>
        <v>31973000</v>
      </c>
      <c r="F89" s="70">
        <f>F90+F91+F93+F92</f>
        <v>32184800</v>
      </c>
    </row>
    <row r="90" spans="1:6" ht="112.5">
      <c r="A90" s="41"/>
      <c r="B90" s="41" t="s">
        <v>105</v>
      </c>
      <c r="C90" s="53">
        <v>5240000590</v>
      </c>
      <c r="D90" s="42" t="s">
        <v>106</v>
      </c>
      <c r="E90" s="70">
        <f>'приложение 11'!I101+'приложение 11'!I125</f>
        <v>17327500</v>
      </c>
      <c r="F90" s="70">
        <f>'приложение 11'!Y101+'приложение 11'!Y125</f>
        <v>17511100</v>
      </c>
    </row>
    <row r="91" spans="1:6" ht="56.25">
      <c r="A91" s="41"/>
      <c r="B91" s="41" t="s">
        <v>108</v>
      </c>
      <c r="C91" s="53">
        <v>5240000590</v>
      </c>
      <c r="D91" s="42" t="s">
        <v>109</v>
      </c>
      <c r="E91" s="70">
        <f>'приложение 11'!I102</f>
        <v>2614500</v>
      </c>
      <c r="F91" s="70">
        <f>'приложение 11'!Y102</f>
        <v>2642400</v>
      </c>
    </row>
    <row r="92" spans="1:6">
      <c r="A92" s="41"/>
      <c r="B92" s="41" t="s">
        <v>147</v>
      </c>
      <c r="C92" s="53">
        <v>5240000590</v>
      </c>
      <c r="D92" s="42" t="s">
        <v>148</v>
      </c>
      <c r="E92" s="70">
        <f>'приложение 11'!I103</f>
        <v>12000000</v>
      </c>
      <c r="F92" s="70">
        <f>'приложение 11'!Y103</f>
        <v>12000000</v>
      </c>
    </row>
    <row r="93" spans="1:6">
      <c r="A93" s="41"/>
      <c r="B93" s="41" t="s">
        <v>112</v>
      </c>
      <c r="C93" s="53">
        <v>5240000590</v>
      </c>
      <c r="D93" s="42" t="s">
        <v>113</v>
      </c>
      <c r="E93" s="70">
        <f>'приложение 11'!I104</f>
        <v>31000</v>
      </c>
      <c r="F93" s="70">
        <f>'приложение 11'!Y104</f>
        <v>31300</v>
      </c>
    </row>
    <row r="94" spans="1:6">
      <c r="A94" s="41"/>
      <c r="B94" s="41" t="s">
        <v>149</v>
      </c>
      <c r="C94" s="53">
        <v>5250000000</v>
      </c>
      <c r="D94" s="73"/>
      <c r="E94" s="70">
        <f>E95</f>
        <v>19914000</v>
      </c>
      <c r="F94" s="70">
        <f>F95</f>
        <v>22679200</v>
      </c>
    </row>
    <row r="95" spans="1:6" ht="37.5">
      <c r="A95" s="41"/>
      <c r="B95" s="41" t="s">
        <v>142</v>
      </c>
      <c r="C95" s="53">
        <v>5250000590</v>
      </c>
      <c r="D95" s="73"/>
      <c r="E95" s="70">
        <f>E96+E97+E98</f>
        <v>19914000</v>
      </c>
      <c r="F95" s="70">
        <f>F96+F97+F98</f>
        <v>22679200</v>
      </c>
    </row>
    <row r="96" spans="1:6" ht="112.5">
      <c r="A96" s="41"/>
      <c r="B96" s="41" t="s">
        <v>105</v>
      </c>
      <c r="C96" s="53">
        <v>5250000590</v>
      </c>
      <c r="D96" s="73">
        <v>100</v>
      </c>
      <c r="E96" s="70">
        <f>'приложение 11'!I473+'приложение 11'!I556</f>
        <v>17085900</v>
      </c>
      <c r="F96" s="70">
        <f>'приложение 11'!Y473+'приложение 11'!Y556</f>
        <v>17669600</v>
      </c>
    </row>
    <row r="97" spans="1:6" ht="56.25">
      <c r="A97" s="41"/>
      <c r="B97" s="41" t="s">
        <v>108</v>
      </c>
      <c r="C97" s="53">
        <v>5250000590</v>
      </c>
      <c r="D97" s="73">
        <v>200</v>
      </c>
      <c r="E97" s="70">
        <f>'приложение 11'!I474+'приложение 11'!I557</f>
        <v>2806100</v>
      </c>
      <c r="F97" s="70">
        <f>'приложение 11'!Y474+'приложение 11'!Y557</f>
        <v>4987400</v>
      </c>
    </row>
    <row r="98" spans="1:6">
      <c r="A98" s="41"/>
      <c r="B98" s="41" t="s">
        <v>112</v>
      </c>
      <c r="C98" s="53">
        <v>5250000590</v>
      </c>
      <c r="D98" s="73">
        <v>800</v>
      </c>
      <c r="E98" s="70">
        <f>'приложение 11'!I475+'приложение 11'!I558</f>
        <v>22000</v>
      </c>
      <c r="F98" s="70">
        <f>'приложение 11'!Y475+'приложение 11'!Y558</f>
        <v>22200</v>
      </c>
    </row>
    <row r="99" spans="1:6">
      <c r="A99" s="41"/>
      <c r="B99" s="41" t="s">
        <v>150</v>
      </c>
      <c r="C99" s="53">
        <v>5260000000</v>
      </c>
      <c r="D99" s="42"/>
      <c r="E99" s="70">
        <f>E100</f>
        <v>9204400</v>
      </c>
      <c r="F99" s="70">
        <f>F100</f>
        <v>9302000</v>
      </c>
    </row>
    <row r="100" spans="1:6" ht="37.5">
      <c r="A100" s="41"/>
      <c r="B100" s="41" t="s">
        <v>142</v>
      </c>
      <c r="C100" s="53">
        <v>5260000590</v>
      </c>
      <c r="D100" s="42"/>
      <c r="E100" s="70">
        <f>E101+E102+E103</f>
        <v>9204400</v>
      </c>
      <c r="F100" s="70">
        <f>F101+F102+F103</f>
        <v>9302000</v>
      </c>
    </row>
    <row r="101" spans="1:6" ht="112.5">
      <c r="A101" s="41"/>
      <c r="B101" s="41" t="s">
        <v>105</v>
      </c>
      <c r="C101" s="53">
        <v>5260000590</v>
      </c>
      <c r="D101" s="42" t="s">
        <v>106</v>
      </c>
      <c r="E101" s="70">
        <f>'приложение 11'!I76</f>
        <v>7888900</v>
      </c>
      <c r="F101" s="70">
        <f>'приложение 11'!Y76</f>
        <v>7972500</v>
      </c>
    </row>
    <row r="102" spans="1:6" ht="56.25">
      <c r="A102" s="41"/>
      <c r="B102" s="41" t="s">
        <v>108</v>
      </c>
      <c r="C102" s="53">
        <v>5260000590</v>
      </c>
      <c r="D102" s="42" t="s">
        <v>109</v>
      </c>
      <c r="E102" s="70">
        <f>'приложение 11'!I77</f>
        <v>1084500</v>
      </c>
      <c r="F102" s="70">
        <f>'приложение 11'!Y77</f>
        <v>1096000</v>
      </c>
    </row>
    <row r="103" spans="1:6">
      <c r="A103" s="41"/>
      <c r="B103" s="41" t="s">
        <v>112</v>
      </c>
      <c r="C103" s="53">
        <v>5260000590</v>
      </c>
      <c r="D103" s="42" t="s">
        <v>113</v>
      </c>
      <c r="E103" s="70">
        <f>'приложение 11'!I78</f>
        <v>231000</v>
      </c>
      <c r="F103" s="70">
        <f>'приложение 11'!Y78</f>
        <v>233500</v>
      </c>
    </row>
    <row r="104" spans="1:6">
      <c r="A104" s="41"/>
      <c r="B104" s="41" t="s">
        <v>151</v>
      </c>
      <c r="C104" s="53">
        <v>5270000000</v>
      </c>
      <c r="D104" s="73"/>
      <c r="E104" s="70">
        <f>E105</f>
        <v>11201900</v>
      </c>
      <c r="F104" s="70">
        <f>F105</f>
        <v>11320500</v>
      </c>
    </row>
    <row r="105" spans="1:6" ht="37.5">
      <c r="A105" s="41"/>
      <c r="B105" s="41" t="s">
        <v>142</v>
      </c>
      <c r="C105" s="53">
        <v>5270000590</v>
      </c>
      <c r="D105" s="73"/>
      <c r="E105" s="70">
        <f>E106+E107+E108</f>
        <v>11201900</v>
      </c>
      <c r="F105" s="70">
        <f>F106+F107+F108</f>
        <v>11320500</v>
      </c>
    </row>
    <row r="106" spans="1:6" ht="112.5">
      <c r="A106" s="41"/>
      <c r="B106" s="41" t="s">
        <v>105</v>
      </c>
      <c r="C106" s="53">
        <v>5270000590</v>
      </c>
      <c r="D106" s="73">
        <v>100</v>
      </c>
      <c r="E106" s="70">
        <f>'приложение 11'!I621</f>
        <v>9357700</v>
      </c>
      <c r="F106" s="70">
        <f>'приложение 11'!Y621</f>
        <v>9456800</v>
      </c>
    </row>
    <row r="107" spans="1:6" ht="56.25">
      <c r="A107" s="41"/>
      <c r="B107" s="41" t="s">
        <v>108</v>
      </c>
      <c r="C107" s="53">
        <v>5270000590</v>
      </c>
      <c r="D107" s="73">
        <v>200</v>
      </c>
      <c r="E107" s="70">
        <f>'приложение 11'!I622</f>
        <v>1836400</v>
      </c>
      <c r="F107" s="70">
        <f>'приложение 11'!Y622</f>
        <v>1855800</v>
      </c>
    </row>
    <row r="108" spans="1:6">
      <c r="A108" s="41"/>
      <c r="B108" s="41" t="s">
        <v>112</v>
      </c>
      <c r="C108" s="53">
        <v>5270000590</v>
      </c>
      <c r="D108" s="73">
        <v>800</v>
      </c>
      <c r="E108" s="70">
        <f>'приложение 11'!I623</f>
        <v>7800</v>
      </c>
      <c r="F108" s="70">
        <f>'приложение 11'!Y623</f>
        <v>7900</v>
      </c>
    </row>
    <row r="109" spans="1:6" ht="56.25">
      <c r="A109" s="41"/>
      <c r="B109" s="41" t="s">
        <v>152</v>
      </c>
      <c r="C109" s="53">
        <v>5280000000</v>
      </c>
      <c r="D109" s="42"/>
      <c r="E109" s="70">
        <f>E110</f>
        <v>2958900</v>
      </c>
      <c r="F109" s="70">
        <f>F110</f>
        <v>2990000</v>
      </c>
    </row>
    <row r="110" spans="1:6" ht="37.5">
      <c r="A110" s="41"/>
      <c r="B110" s="41" t="s">
        <v>153</v>
      </c>
      <c r="C110" s="53">
        <v>5280000590</v>
      </c>
      <c r="D110" s="42"/>
      <c r="E110" s="70">
        <f>E111+E112+E113</f>
        <v>2958900</v>
      </c>
      <c r="F110" s="70">
        <f>F111+F112+F113</f>
        <v>2990000</v>
      </c>
    </row>
    <row r="111" spans="1:6" ht="112.5">
      <c r="A111" s="41"/>
      <c r="B111" s="41" t="s">
        <v>105</v>
      </c>
      <c r="C111" s="53">
        <v>5280000590</v>
      </c>
      <c r="D111" s="42" t="s">
        <v>106</v>
      </c>
      <c r="E111" s="70">
        <f>'приложение 11'!I626</f>
        <v>2800000</v>
      </c>
      <c r="F111" s="70">
        <f>'приложение 11'!Y626</f>
        <v>2829600</v>
      </c>
    </row>
    <row r="112" spans="1:6" ht="56.25">
      <c r="A112" s="41"/>
      <c r="B112" s="41" t="s">
        <v>108</v>
      </c>
      <c r="C112" s="53">
        <v>5280000590</v>
      </c>
      <c r="D112" s="42" t="s">
        <v>109</v>
      </c>
      <c r="E112" s="70">
        <f>'приложение 11'!I627</f>
        <v>157200</v>
      </c>
      <c r="F112" s="70">
        <f>'приложение 11'!Y627</f>
        <v>158700</v>
      </c>
    </row>
    <row r="113" spans="1:6">
      <c r="A113" s="41"/>
      <c r="B113" s="41" t="s">
        <v>112</v>
      </c>
      <c r="C113" s="53">
        <v>5280000590</v>
      </c>
      <c r="D113" s="42" t="s">
        <v>113</v>
      </c>
      <c r="E113" s="70">
        <f>'приложение 11'!I628</f>
        <v>1700</v>
      </c>
      <c r="F113" s="70">
        <f>'приложение 11'!Y628</f>
        <v>1700</v>
      </c>
    </row>
    <row r="114" spans="1:6" s="66" customFormat="1" ht="56.25">
      <c r="A114" s="62" t="s">
        <v>51</v>
      </c>
      <c r="B114" s="62" t="s">
        <v>154</v>
      </c>
      <c r="C114" s="67">
        <v>5300000000</v>
      </c>
      <c r="D114" s="75"/>
      <c r="E114" s="69">
        <f>E120+E115</f>
        <v>800300</v>
      </c>
      <c r="F114" s="69">
        <f>F120+F115</f>
        <v>1080300</v>
      </c>
    </row>
    <row r="115" spans="1:6">
      <c r="A115" s="41"/>
      <c r="B115" s="71" t="s">
        <v>155</v>
      </c>
      <c r="C115" s="53">
        <v>5310000000</v>
      </c>
      <c r="D115" s="42"/>
      <c r="E115" s="70">
        <f>E116+E118</f>
        <v>122700</v>
      </c>
      <c r="F115" s="70">
        <f>F116+F118</f>
        <v>122700</v>
      </c>
    </row>
    <row r="116" spans="1:6" ht="150" hidden="1">
      <c r="A116" s="41"/>
      <c r="B116" s="71" t="s">
        <v>156</v>
      </c>
      <c r="C116" s="53">
        <v>5310060840</v>
      </c>
      <c r="D116" s="42"/>
      <c r="E116" s="70">
        <f>E117</f>
        <v>0</v>
      </c>
      <c r="F116" s="70">
        <f>F117</f>
        <v>0</v>
      </c>
    </row>
    <row r="117" spans="1:6" ht="56.25" hidden="1">
      <c r="A117" s="41"/>
      <c r="B117" s="41" t="s">
        <v>108</v>
      </c>
      <c r="C117" s="53">
        <v>5310060840</v>
      </c>
      <c r="D117" s="42" t="s">
        <v>109</v>
      </c>
      <c r="E117" s="70">
        <f>'приложение 11'!I220</f>
        <v>0</v>
      </c>
      <c r="F117" s="70">
        <f>'приложение 11'!Y220</f>
        <v>0</v>
      </c>
    </row>
    <row r="118" spans="1:6" ht="150">
      <c r="A118" s="41"/>
      <c r="B118" s="41" t="s">
        <v>156</v>
      </c>
      <c r="C118" s="53">
        <v>5310069120</v>
      </c>
      <c r="D118" s="42"/>
      <c r="E118" s="70">
        <f>E119</f>
        <v>122700</v>
      </c>
      <c r="F118" s="70">
        <f>F119</f>
        <v>122700</v>
      </c>
    </row>
    <row r="119" spans="1:6" ht="56.25">
      <c r="A119" s="41"/>
      <c r="B119" s="41" t="s">
        <v>108</v>
      </c>
      <c r="C119" s="53">
        <v>5310069120</v>
      </c>
      <c r="D119" s="42" t="s">
        <v>109</v>
      </c>
      <c r="E119" s="70">
        <f>'приложение 11'!I222+'приложение 11'!I658+'приложение 11'!I650</f>
        <v>122700</v>
      </c>
      <c r="F119" s="70">
        <f>'приложение 11'!Y222+'приложение 11'!Y658+'приложение 11'!Y650</f>
        <v>122700</v>
      </c>
    </row>
    <row r="120" spans="1:6">
      <c r="A120" s="41"/>
      <c r="B120" s="41" t="s">
        <v>157</v>
      </c>
      <c r="C120" s="53">
        <v>5320000000</v>
      </c>
      <c r="D120" s="42"/>
      <c r="E120" s="70">
        <f>E121</f>
        <v>677600</v>
      </c>
      <c r="F120" s="70">
        <f>F121</f>
        <v>957600</v>
      </c>
    </row>
    <row r="121" spans="1:6" ht="37.5">
      <c r="A121" s="41"/>
      <c r="B121" s="41" t="s">
        <v>158</v>
      </c>
      <c r="C121" s="53">
        <v>5320010350</v>
      </c>
      <c r="D121" s="42"/>
      <c r="E121" s="70">
        <f>E123+E122</f>
        <v>677600</v>
      </c>
      <c r="F121" s="70">
        <f>F123+F122</f>
        <v>957600</v>
      </c>
    </row>
    <row r="122" spans="1:6" ht="112.5">
      <c r="A122" s="41"/>
      <c r="B122" s="41" t="s">
        <v>105</v>
      </c>
      <c r="C122" s="53">
        <v>5320010350</v>
      </c>
      <c r="D122" s="42" t="s">
        <v>106</v>
      </c>
      <c r="E122" s="70">
        <f>'приложение 11'!I632</f>
        <v>100000</v>
      </c>
      <c r="F122" s="70">
        <f>'приложение 11'!Y632</f>
        <v>200000</v>
      </c>
    </row>
    <row r="123" spans="1:6" ht="56.25">
      <c r="A123" s="41"/>
      <c r="B123" s="41" t="s">
        <v>108</v>
      </c>
      <c r="C123" s="53">
        <v>5320010350</v>
      </c>
      <c r="D123" s="42" t="s">
        <v>109</v>
      </c>
      <c r="E123" s="70">
        <f>'приложение 11'!I633</f>
        <v>577600</v>
      </c>
      <c r="F123" s="70">
        <f>'приложение 11'!Y633</f>
        <v>757600</v>
      </c>
    </row>
    <row r="124" spans="1:6" s="66" customFormat="1" ht="37.5">
      <c r="A124" s="62" t="s">
        <v>56</v>
      </c>
      <c r="B124" s="62" t="s">
        <v>159</v>
      </c>
      <c r="C124" s="67">
        <v>5400000000</v>
      </c>
      <c r="D124" s="77"/>
      <c r="E124" s="69">
        <f>E125+E127+E129+E132+E146+E144+E134+E138+E136+E142+E140</f>
        <v>104292500</v>
      </c>
      <c r="F124" s="69">
        <f>F125+F127+F129+F132+F146+F144+F134+F138+F136+F142+F140</f>
        <v>106315200</v>
      </c>
    </row>
    <row r="125" spans="1:6" ht="75">
      <c r="A125" s="41"/>
      <c r="B125" s="41" t="s">
        <v>160</v>
      </c>
      <c r="C125" s="53">
        <v>5400010620</v>
      </c>
      <c r="D125" s="42"/>
      <c r="E125" s="70">
        <f>E126</f>
        <v>6046400</v>
      </c>
      <c r="F125" s="70">
        <f>F126</f>
        <v>6046400</v>
      </c>
    </row>
    <row r="126" spans="1:6" ht="37.5">
      <c r="A126" s="41"/>
      <c r="B126" s="41" t="s">
        <v>161</v>
      </c>
      <c r="C126" s="53">
        <v>5400010620</v>
      </c>
      <c r="D126" s="42" t="s">
        <v>162</v>
      </c>
      <c r="E126" s="70">
        <f>'приложение 11'!I239</f>
        <v>6046400</v>
      </c>
      <c r="F126" s="70">
        <f>'приложение 11'!Y239</f>
        <v>6046400</v>
      </c>
    </row>
    <row r="127" spans="1:6" ht="206.25" hidden="1">
      <c r="A127" s="41"/>
      <c r="B127" s="41" t="s">
        <v>163</v>
      </c>
      <c r="C127" s="53">
        <v>5400060580</v>
      </c>
      <c r="D127" s="42"/>
      <c r="E127" s="70">
        <f>E128</f>
        <v>0</v>
      </c>
      <c r="F127" s="70">
        <f>F128</f>
        <v>0</v>
      </c>
    </row>
    <row r="128" spans="1:6" ht="37.5" hidden="1">
      <c r="A128" s="41"/>
      <c r="B128" s="41" t="s">
        <v>161</v>
      </c>
      <c r="C128" s="53">
        <v>5400060580</v>
      </c>
      <c r="D128" s="42" t="s">
        <v>162</v>
      </c>
      <c r="E128" s="70">
        <f>'приложение 11'!I243</f>
        <v>0</v>
      </c>
      <c r="F128" s="70">
        <f>'приложение 11'!Y243</f>
        <v>0</v>
      </c>
    </row>
    <row r="129" spans="1:6" ht="131.25">
      <c r="A129" s="41"/>
      <c r="B129" s="41" t="s">
        <v>164</v>
      </c>
      <c r="C129" s="53">
        <v>5400060710</v>
      </c>
      <c r="D129" s="73"/>
      <c r="E129" s="70">
        <f>E131+E130</f>
        <v>10543200</v>
      </c>
      <c r="F129" s="70">
        <f>F131+F130</f>
        <v>10543200</v>
      </c>
    </row>
    <row r="130" spans="1:6" ht="56.25">
      <c r="A130" s="41"/>
      <c r="B130" s="41" t="s">
        <v>108</v>
      </c>
      <c r="C130" s="53">
        <v>5400060710</v>
      </c>
      <c r="D130" s="73">
        <v>200</v>
      </c>
      <c r="E130" s="70">
        <f>'приложение 11'!I496</f>
        <v>154800</v>
      </c>
      <c r="F130" s="70">
        <f>'приложение 11'!Y496</f>
        <v>154800</v>
      </c>
    </row>
    <row r="131" spans="1:6" ht="37.5">
      <c r="A131" s="41"/>
      <c r="B131" s="41" t="s">
        <v>161</v>
      </c>
      <c r="C131" s="53">
        <v>5400060710</v>
      </c>
      <c r="D131" s="73">
        <v>300</v>
      </c>
      <c r="E131" s="70">
        <f>'приложение 11'!I497</f>
        <v>10388400</v>
      </c>
      <c r="F131" s="70">
        <f>'приложение 11'!Y497</f>
        <v>10388400</v>
      </c>
    </row>
    <row r="132" spans="1:6" ht="300" hidden="1">
      <c r="A132" s="41"/>
      <c r="B132" s="41" t="s">
        <v>165</v>
      </c>
      <c r="C132" s="53">
        <v>5400061020</v>
      </c>
      <c r="D132" s="42"/>
      <c r="E132" s="70">
        <f>E133</f>
        <v>0</v>
      </c>
      <c r="F132" s="70">
        <f>F133</f>
        <v>0</v>
      </c>
    </row>
    <row r="133" spans="1:6" ht="37.5" hidden="1">
      <c r="A133" s="41"/>
      <c r="B133" s="41" t="s">
        <v>161</v>
      </c>
      <c r="C133" s="53">
        <v>5400061020</v>
      </c>
      <c r="D133" s="42" t="s">
        <v>162</v>
      </c>
      <c r="E133" s="70">
        <f>'приложение 11'!I245</f>
        <v>0</v>
      </c>
      <c r="F133" s="70">
        <f>'приложение 11'!Y245</f>
        <v>0</v>
      </c>
    </row>
    <row r="134" spans="1:6" ht="150">
      <c r="A134" s="41"/>
      <c r="B134" s="41" t="s">
        <v>166</v>
      </c>
      <c r="C134" s="53">
        <v>5400069100</v>
      </c>
      <c r="D134" s="73"/>
      <c r="E134" s="70">
        <f>E135</f>
        <v>48507900</v>
      </c>
      <c r="F134" s="70">
        <f>F135</f>
        <v>50449200</v>
      </c>
    </row>
    <row r="135" spans="1:6" ht="37.5">
      <c r="A135" s="41"/>
      <c r="B135" s="41" t="s">
        <v>161</v>
      </c>
      <c r="C135" s="53">
        <v>5400069100</v>
      </c>
      <c r="D135" s="73">
        <v>300</v>
      </c>
      <c r="E135" s="70">
        <f>'приложение 11'!I654</f>
        <v>48507900</v>
      </c>
      <c r="F135" s="70">
        <f>'приложение 11'!Y654</f>
        <v>50449200</v>
      </c>
    </row>
    <row r="136" spans="1:6" ht="93.75">
      <c r="A136" s="41"/>
      <c r="B136" s="41" t="s">
        <v>167</v>
      </c>
      <c r="C136" s="53">
        <v>5400069110</v>
      </c>
      <c r="D136" s="73"/>
      <c r="E136" s="70">
        <f>E137</f>
        <v>173400</v>
      </c>
      <c r="F136" s="70">
        <f>F137</f>
        <v>180300</v>
      </c>
    </row>
    <row r="137" spans="1:6" ht="37.5">
      <c r="A137" s="41"/>
      <c r="B137" s="41" t="s">
        <v>161</v>
      </c>
      <c r="C137" s="53">
        <v>5400069110</v>
      </c>
      <c r="D137" s="73">
        <v>300</v>
      </c>
      <c r="E137" s="70">
        <f>'приложение 11'!I656</f>
        <v>173400</v>
      </c>
      <c r="F137" s="70">
        <f>'приложение 11'!Y656</f>
        <v>180300</v>
      </c>
    </row>
    <row r="138" spans="1:6" ht="93.75">
      <c r="A138" s="41"/>
      <c r="B138" s="41" t="s">
        <v>168</v>
      </c>
      <c r="C138" s="53">
        <v>5400069130</v>
      </c>
      <c r="D138" s="73"/>
      <c r="E138" s="70">
        <f>E139</f>
        <v>37389500</v>
      </c>
      <c r="F138" s="70">
        <f>F139</f>
        <v>37389500</v>
      </c>
    </row>
    <row r="139" spans="1:6" ht="37.5">
      <c r="A139" s="41"/>
      <c r="B139" s="41" t="s">
        <v>161</v>
      </c>
      <c r="C139" s="53">
        <v>5400069130</v>
      </c>
      <c r="D139" s="73">
        <v>300</v>
      </c>
      <c r="E139" s="70">
        <f>'приложение 11'!I660</f>
        <v>37389500</v>
      </c>
      <c r="F139" s="70">
        <f>'приложение 11'!Y660</f>
        <v>37389500</v>
      </c>
    </row>
    <row r="140" spans="1:6" ht="112.5">
      <c r="B140" s="41" t="s">
        <v>169</v>
      </c>
      <c r="C140" s="53">
        <v>5400069140</v>
      </c>
      <c r="D140" s="73"/>
      <c r="E140" s="36">
        <f>E141</f>
        <v>178600</v>
      </c>
      <c r="F140" s="36">
        <f>F141</f>
        <v>178600</v>
      </c>
    </row>
    <row r="141" spans="1:6" ht="37.5">
      <c r="B141" s="41" t="s">
        <v>161</v>
      </c>
      <c r="C141" s="53">
        <v>5400069140</v>
      </c>
      <c r="D141" s="73">
        <v>300</v>
      </c>
      <c r="E141" s="36">
        <f>'приложение 11'!I662</f>
        <v>178600</v>
      </c>
      <c r="F141" s="36">
        <f>'приложение 11'!Y662</f>
        <v>178600</v>
      </c>
    </row>
    <row r="142" spans="1:6" ht="300">
      <c r="A142" s="41"/>
      <c r="B142" s="41" t="s">
        <v>170</v>
      </c>
      <c r="C142" s="53">
        <v>5400069150</v>
      </c>
      <c r="D142" s="42"/>
      <c r="E142" s="70">
        <f>E143</f>
        <v>66000</v>
      </c>
      <c r="F142" s="70">
        <f>F143</f>
        <v>66000</v>
      </c>
    </row>
    <row r="143" spans="1:6" ht="37.5">
      <c r="A143" s="41"/>
      <c r="B143" s="41" t="s">
        <v>161</v>
      </c>
      <c r="C143" s="53">
        <v>5400069150</v>
      </c>
      <c r="D143" s="42" t="s">
        <v>162</v>
      </c>
      <c r="E143" s="70">
        <f>'приложение 11'!I247+'приложение 11'!I664</f>
        <v>66000</v>
      </c>
      <c r="F143" s="70">
        <f>'приложение 11'!Y247+'приложение 11'!Y664</f>
        <v>66000</v>
      </c>
    </row>
    <row r="144" spans="1:6" ht="206.25">
      <c r="A144" s="41"/>
      <c r="B144" s="41" t="s">
        <v>163</v>
      </c>
      <c r="C144" s="53">
        <v>5400069160</v>
      </c>
      <c r="D144" s="42"/>
      <c r="E144" s="70">
        <f>E145</f>
        <v>5200</v>
      </c>
      <c r="F144" s="70">
        <f>F145</f>
        <v>5200</v>
      </c>
    </row>
    <row r="145" spans="1:6" ht="37.5">
      <c r="A145" s="41"/>
      <c r="B145" s="41" t="s">
        <v>161</v>
      </c>
      <c r="C145" s="53">
        <v>5400069160</v>
      </c>
      <c r="D145" s="42" t="s">
        <v>162</v>
      </c>
      <c r="E145" s="70">
        <f>'приложение 11'!I249+'приложение 11'!I666</f>
        <v>5200</v>
      </c>
      <c r="F145" s="70">
        <f>'приложение 11'!Y249+'приложение 11'!Y666</f>
        <v>5200</v>
      </c>
    </row>
    <row r="146" spans="1:6" ht="56.25">
      <c r="A146" s="41"/>
      <c r="B146" s="41" t="s">
        <v>171</v>
      </c>
      <c r="C146" s="53">
        <v>5410000000</v>
      </c>
      <c r="D146" s="42"/>
      <c r="E146" s="70">
        <f>E147</f>
        <v>1382300</v>
      </c>
      <c r="F146" s="70">
        <f>F147</f>
        <v>1456800</v>
      </c>
    </row>
    <row r="147" spans="1:6" ht="225">
      <c r="A147" s="41"/>
      <c r="B147" s="41" t="s">
        <v>172</v>
      </c>
      <c r="C147" s="53" t="s">
        <v>173</v>
      </c>
      <c r="D147" s="42"/>
      <c r="E147" s="70">
        <f>E148</f>
        <v>1382300</v>
      </c>
      <c r="F147" s="70">
        <f>F148</f>
        <v>1456800</v>
      </c>
    </row>
    <row r="148" spans="1:6" ht="37.5">
      <c r="A148" s="41"/>
      <c r="B148" s="41" t="s">
        <v>161</v>
      </c>
      <c r="C148" s="53" t="s">
        <v>173</v>
      </c>
      <c r="D148" s="42" t="s">
        <v>162</v>
      </c>
      <c r="E148" s="70">
        <f>'приложение 11'!I252</f>
        <v>1382300</v>
      </c>
      <c r="F148" s="70">
        <f>'приложение 11'!Y252</f>
        <v>1456800</v>
      </c>
    </row>
    <row r="149" spans="1:6" s="66" customFormat="1" ht="75">
      <c r="A149" s="62" t="s">
        <v>64</v>
      </c>
      <c r="B149" s="62" t="s">
        <v>174</v>
      </c>
      <c r="C149" s="67">
        <v>5500000000</v>
      </c>
      <c r="D149" s="75"/>
      <c r="E149" s="69">
        <f>E150+E154+E152</f>
        <v>8492800</v>
      </c>
      <c r="F149" s="69">
        <f>F150+F154+F152</f>
        <v>8492800</v>
      </c>
    </row>
    <row r="150" spans="1:6" ht="225" hidden="1">
      <c r="A150" s="41"/>
      <c r="B150" s="41" t="s">
        <v>175</v>
      </c>
      <c r="C150" s="53">
        <v>5500060090</v>
      </c>
      <c r="D150" s="42"/>
      <c r="E150" s="70">
        <f>E151</f>
        <v>0</v>
      </c>
      <c r="F150" s="70">
        <f>F151</f>
        <v>0</v>
      </c>
    </row>
    <row r="151" spans="1:6" hidden="1">
      <c r="A151" s="41"/>
      <c r="B151" s="41" t="s">
        <v>112</v>
      </c>
      <c r="C151" s="53">
        <v>5500060090</v>
      </c>
      <c r="D151" s="42" t="s">
        <v>113</v>
      </c>
      <c r="E151" s="70">
        <f>'приложение 11'!I334</f>
        <v>0</v>
      </c>
      <c r="F151" s="70">
        <f>'приложение 11'!Y334</f>
        <v>0</v>
      </c>
    </row>
    <row r="152" spans="1:6" ht="168.75">
      <c r="A152" s="41"/>
      <c r="B152" s="41" t="s">
        <v>176</v>
      </c>
      <c r="C152" s="53">
        <v>5500060912</v>
      </c>
      <c r="D152" s="42"/>
      <c r="E152" s="70">
        <f>E153</f>
        <v>7833000</v>
      </c>
      <c r="F152" s="70">
        <f>F153</f>
        <v>7833000</v>
      </c>
    </row>
    <row r="153" spans="1:6">
      <c r="A153" s="41"/>
      <c r="B153" s="41" t="s">
        <v>112</v>
      </c>
      <c r="C153" s="53">
        <v>5500060912</v>
      </c>
      <c r="D153" s="42" t="s">
        <v>113</v>
      </c>
      <c r="E153" s="70">
        <f>'приложение 11'!I336</f>
        <v>7833000</v>
      </c>
      <c r="F153" s="70">
        <f>'приложение 11'!Y336</f>
        <v>7833000</v>
      </c>
    </row>
    <row r="154" spans="1:6" ht="37.5">
      <c r="A154" s="41"/>
      <c r="B154" s="41" t="s">
        <v>177</v>
      </c>
      <c r="C154" s="53">
        <v>5530000000</v>
      </c>
      <c r="D154" s="42"/>
      <c r="E154" s="70">
        <f>E155</f>
        <v>659800</v>
      </c>
      <c r="F154" s="70">
        <f>F155</f>
        <v>659800</v>
      </c>
    </row>
    <row r="155" spans="1:6" ht="187.5">
      <c r="A155" s="41"/>
      <c r="B155" s="41" t="s">
        <v>178</v>
      </c>
      <c r="C155" s="53">
        <v>5530061650</v>
      </c>
      <c r="D155" s="42"/>
      <c r="E155" s="70">
        <f>E156</f>
        <v>659800</v>
      </c>
      <c r="F155" s="70">
        <f>F156</f>
        <v>659800</v>
      </c>
    </row>
    <row r="156" spans="1:6" ht="56.25">
      <c r="A156" s="41"/>
      <c r="B156" s="41" t="s">
        <v>108</v>
      </c>
      <c r="C156" s="53">
        <v>5530061650</v>
      </c>
      <c r="D156" s="42" t="s">
        <v>109</v>
      </c>
      <c r="E156" s="70">
        <f>'приложение 11'!I339</f>
        <v>659800</v>
      </c>
      <c r="F156" s="70">
        <f>'приложение 11'!Y339</f>
        <v>659800</v>
      </c>
    </row>
    <row r="157" spans="1:6" s="66" customFormat="1" ht="37.5">
      <c r="A157" s="62" t="s">
        <v>70</v>
      </c>
      <c r="B157" s="62" t="s">
        <v>179</v>
      </c>
      <c r="C157" s="67">
        <v>5600000000</v>
      </c>
      <c r="D157" s="75"/>
      <c r="E157" s="69">
        <f>E158</f>
        <v>15607800</v>
      </c>
      <c r="F157" s="69">
        <f>F158</f>
        <v>14104700</v>
      </c>
    </row>
    <row r="158" spans="1:6" ht="37.5">
      <c r="A158" s="41"/>
      <c r="B158" s="41" t="s">
        <v>179</v>
      </c>
      <c r="C158" s="53">
        <v>5600010030</v>
      </c>
      <c r="D158" s="42"/>
      <c r="E158" s="70">
        <f>E159</f>
        <v>15607800</v>
      </c>
      <c r="F158" s="70">
        <f>F159</f>
        <v>14104700</v>
      </c>
    </row>
    <row r="159" spans="1:6" ht="56.25">
      <c r="A159" s="41"/>
      <c r="B159" s="41" t="s">
        <v>108</v>
      </c>
      <c r="C159" s="53">
        <v>5600010030</v>
      </c>
      <c r="D159" s="42" t="s">
        <v>109</v>
      </c>
      <c r="E159" s="70">
        <f>'приложение 11'!I282+'приложение 11'!I14+'приложение 11'!I301+'приложение 11'!I351+'приложение 11'!I643+'приложение 11'!I81+'приложение 11'!I567+'приложение 11'!I363+'приложение 11'!I503+'приложение 11'!I314+'приложение 11'!I27+'приложение 11'!I320+'приложение 11'!I606</f>
        <v>15607800</v>
      </c>
      <c r="F159" s="70">
        <f>'приложение 11'!Y282+'приложение 11'!Y14+'приложение 11'!Y301+'приложение 11'!Y351+'приложение 11'!Y643+'приложение 11'!Y81+'приложение 11'!Y567+'приложение 11'!Y363+'приложение 11'!Y503+'приложение 11'!Y314+'приложение 11'!Y27+'приложение 11'!Y320+'приложение 11'!Y606</f>
        <v>14104700</v>
      </c>
    </row>
    <row r="160" spans="1:6">
      <c r="A160" s="41"/>
      <c r="C160" s="53"/>
      <c r="D160" s="42"/>
      <c r="E160" s="70"/>
      <c r="F160" s="70"/>
    </row>
    <row r="161" spans="1:6" s="66" customFormat="1" ht="37.5">
      <c r="A161" s="62" t="s">
        <v>73</v>
      </c>
      <c r="B161" s="62" t="s">
        <v>180</v>
      </c>
      <c r="C161" s="67">
        <v>5700000000</v>
      </c>
      <c r="D161" s="75"/>
      <c r="E161" s="69">
        <f>E162+E165</f>
        <v>20000000</v>
      </c>
      <c r="F161" s="69">
        <f>F162+F165</f>
        <v>20000000</v>
      </c>
    </row>
    <row r="162" spans="1:6" ht="37.5">
      <c r="A162" s="41"/>
      <c r="B162" s="41" t="s">
        <v>181</v>
      </c>
      <c r="C162" s="53">
        <v>5710000000</v>
      </c>
      <c r="D162" s="42"/>
      <c r="E162" s="70">
        <f>E163</f>
        <v>20000000</v>
      </c>
      <c r="F162" s="70">
        <f>F163</f>
        <v>20000000</v>
      </c>
    </row>
    <row r="163" spans="1:6" ht="37.5">
      <c r="A163" s="41"/>
      <c r="B163" s="41" t="s">
        <v>182</v>
      </c>
      <c r="C163" s="53" t="s">
        <v>183</v>
      </c>
      <c r="D163" s="42"/>
      <c r="E163" s="70">
        <f>E164</f>
        <v>20000000</v>
      </c>
      <c r="F163" s="70">
        <f>F164</f>
        <v>20000000</v>
      </c>
    </row>
    <row r="164" spans="1:6">
      <c r="A164" s="41"/>
      <c r="B164" s="41" t="s">
        <v>147</v>
      </c>
      <c r="C164" s="53" t="s">
        <v>183</v>
      </c>
      <c r="D164" s="42" t="s">
        <v>148</v>
      </c>
      <c r="E164" s="70">
        <f>'приложение 11'!I294</f>
        <v>20000000</v>
      </c>
      <c r="F164" s="70">
        <f>'приложение 11'!Y294</f>
        <v>20000000</v>
      </c>
    </row>
    <row r="165" spans="1:6" ht="37.5" hidden="1">
      <c r="A165" s="41"/>
      <c r="B165" s="41" t="s">
        <v>184</v>
      </c>
      <c r="C165" s="53">
        <v>5720000000</v>
      </c>
      <c r="D165" s="42"/>
      <c r="E165" s="70">
        <f>E166</f>
        <v>0</v>
      </c>
      <c r="F165" s="70">
        <f>F166</f>
        <v>0</v>
      </c>
    </row>
    <row r="166" spans="1:6" ht="37.5" hidden="1">
      <c r="A166" s="41"/>
      <c r="B166" s="41" t="s">
        <v>185</v>
      </c>
      <c r="C166" s="53">
        <v>5720010090</v>
      </c>
      <c r="D166" s="42"/>
      <c r="E166" s="70">
        <f>E167</f>
        <v>0</v>
      </c>
      <c r="F166" s="70">
        <f>F167</f>
        <v>0</v>
      </c>
    </row>
    <row r="167" spans="1:6" ht="37.5" hidden="1">
      <c r="A167" s="41"/>
      <c r="B167" s="41" t="s">
        <v>186</v>
      </c>
      <c r="C167" s="53">
        <v>5720010090</v>
      </c>
      <c r="D167" s="42" t="s">
        <v>187</v>
      </c>
      <c r="E167" s="70">
        <f>'приложение 11'!I288</f>
        <v>0</v>
      </c>
      <c r="F167" s="70">
        <f>'приложение 11'!Z288</f>
        <v>0</v>
      </c>
    </row>
    <row r="168" spans="1:6" s="66" customFormat="1">
      <c r="A168" s="62" t="s">
        <v>78</v>
      </c>
      <c r="B168" s="62" t="s">
        <v>188</v>
      </c>
      <c r="C168" s="67">
        <v>5800000000</v>
      </c>
      <c r="D168" s="77"/>
      <c r="E168" s="69">
        <f>E169+E212+E228</f>
        <v>1830203600</v>
      </c>
      <c r="F168" s="69">
        <f>F169+F212+F228</f>
        <v>1829340200</v>
      </c>
    </row>
    <row r="169" spans="1:6" ht="37.5">
      <c r="A169" s="41"/>
      <c r="B169" s="41" t="s">
        <v>189</v>
      </c>
      <c r="C169" s="53">
        <v>5810000000</v>
      </c>
      <c r="D169" s="73"/>
      <c r="E169" s="70">
        <f>E174+E178+E182+E176+E180+E184+E201+E170+E172+E188+E186+E206</f>
        <v>1630426900</v>
      </c>
      <c r="F169" s="70">
        <f>F174+F178+F182+F176+F180+F184+F201+F170+F172+F188+F186+F207</f>
        <v>1627432900</v>
      </c>
    </row>
    <row r="170" spans="1:6" ht="37.5">
      <c r="A170" s="41"/>
      <c r="B170" s="41" t="s">
        <v>142</v>
      </c>
      <c r="C170" s="53">
        <v>5810000590</v>
      </c>
      <c r="D170" s="73"/>
      <c r="E170" s="70">
        <f>E171</f>
        <v>316977600</v>
      </c>
      <c r="F170" s="70">
        <f>F171</f>
        <v>323236500</v>
      </c>
    </row>
    <row r="171" spans="1:6" ht="56.25">
      <c r="A171" s="41"/>
      <c r="B171" s="41" t="s">
        <v>129</v>
      </c>
      <c r="C171" s="53">
        <v>5810000590</v>
      </c>
      <c r="D171" s="73">
        <v>600</v>
      </c>
      <c r="E171" s="70">
        <f>'приложение 11'!I369+'приложение 11'!I390</f>
        <v>316977600</v>
      </c>
      <c r="F171" s="70">
        <f>'приложение 11'!Y369+'приложение 11'!Y390</f>
        <v>323236500</v>
      </c>
    </row>
    <row r="172" spans="1:6">
      <c r="A172" s="41"/>
      <c r="B172" s="41" t="s">
        <v>190</v>
      </c>
      <c r="C172" s="53">
        <v>5810009020</v>
      </c>
      <c r="D172" s="73"/>
      <c r="E172" s="70">
        <f>E173</f>
        <v>3010700</v>
      </c>
      <c r="F172" s="70">
        <f>F173</f>
        <v>3042600</v>
      </c>
    </row>
    <row r="173" spans="1:6" ht="56.25">
      <c r="A173" s="41"/>
      <c r="B173" s="41" t="s">
        <v>136</v>
      </c>
      <c r="C173" s="53">
        <v>5810009020</v>
      </c>
      <c r="D173" s="73">
        <v>600</v>
      </c>
      <c r="E173" s="70">
        <f>'приложение 11'!I371+'приложение 11'!I392</f>
        <v>3010700</v>
      </c>
      <c r="F173" s="70">
        <f>'приложение 11'!Y371+'приложение 11'!Y392</f>
        <v>3042600</v>
      </c>
    </row>
    <row r="174" spans="1:6" ht="187.5">
      <c r="A174" s="41"/>
      <c r="B174" s="41" t="s">
        <v>191</v>
      </c>
      <c r="C174" s="53">
        <v>5810060820</v>
      </c>
      <c r="D174" s="73"/>
      <c r="E174" s="70">
        <f>E175</f>
        <v>2632100</v>
      </c>
      <c r="F174" s="70">
        <f>F175</f>
        <v>2737500</v>
      </c>
    </row>
    <row r="175" spans="1:6" ht="56.25">
      <c r="A175" s="41"/>
      <c r="B175" s="41" t="s">
        <v>136</v>
      </c>
      <c r="C175" s="53">
        <v>5810060820</v>
      </c>
      <c r="D175" s="73">
        <v>600</v>
      </c>
      <c r="E175" s="70">
        <f>'приложение 11'!I373+'приложение 11'!I394</f>
        <v>2632100</v>
      </c>
      <c r="F175" s="70">
        <f>'приложение 11'!Y373+'приложение 11'!Y394</f>
        <v>2737500</v>
      </c>
    </row>
    <row r="176" spans="1:6" ht="112.5">
      <c r="A176" s="41"/>
      <c r="B176" s="41" t="s">
        <v>192</v>
      </c>
      <c r="C176" s="53">
        <v>5810060825</v>
      </c>
      <c r="D176" s="73"/>
      <c r="E176" s="70">
        <f>E177</f>
        <v>37400</v>
      </c>
      <c r="F176" s="70">
        <f>F177</f>
        <v>37700</v>
      </c>
    </row>
    <row r="177" spans="1:6" ht="56.25">
      <c r="A177" s="41"/>
      <c r="B177" s="41" t="s">
        <v>136</v>
      </c>
      <c r="C177" s="53">
        <v>5810060825</v>
      </c>
      <c r="D177" s="73">
        <v>600</v>
      </c>
      <c r="E177" s="70">
        <f>'приложение 11'!I375+'приложение 11'!I396</f>
        <v>37400</v>
      </c>
      <c r="F177" s="70">
        <f>'приложение 11'!Y375+'приложение 11'!Y396</f>
        <v>37700</v>
      </c>
    </row>
    <row r="178" spans="1:6" ht="112.5">
      <c r="A178" s="41"/>
      <c r="B178" s="41" t="s">
        <v>193</v>
      </c>
      <c r="C178" s="53">
        <v>5810060860</v>
      </c>
      <c r="D178" s="73"/>
      <c r="E178" s="70">
        <f>E179</f>
        <v>1113321500</v>
      </c>
      <c r="F178" s="70">
        <f>F179</f>
        <v>1113321500</v>
      </c>
    </row>
    <row r="179" spans="1:6" ht="56.25">
      <c r="A179" s="41"/>
      <c r="B179" s="41" t="s">
        <v>136</v>
      </c>
      <c r="C179" s="53">
        <v>5810060860</v>
      </c>
      <c r="D179" s="73">
        <v>600</v>
      </c>
      <c r="E179" s="70">
        <f>'приложение 11'!I377+'приложение 11'!I398</f>
        <v>1113321500</v>
      </c>
      <c r="F179" s="70">
        <f>'приложение 11'!Y377+'приложение 11'!Y398</f>
        <v>1113321500</v>
      </c>
    </row>
    <row r="180" spans="1:6" ht="56.25" hidden="1">
      <c r="A180" s="41"/>
      <c r="B180" s="41" t="s">
        <v>194</v>
      </c>
      <c r="C180" s="53">
        <v>5810060865</v>
      </c>
      <c r="D180" s="73"/>
      <c r="E180" s="70">
        <f>E181</f>
        <v>0</v>
      </c>
      <c r="F180" s="70">
        <f>F181</f>
        <v>0</v>
      </c>
    </row>
    <row r="181" spans="1:6" ht="56.25" hidden="1">
      <c r="A181" s="41"/>
      <c r="B181" s="41" t="s">
        <v>136</v>
      </c>
      <c r="C181" s="53">
        <v>5810060865</v>
      </c>
      <c r="D181" s="73">
        <v>600</v>
      </c>
      <c r="E181" s="70">
        <f>'приложение 11'!I379+'приложение 11'!I402</f>
        <v>0</v>
      </c>
      <c r="F181" s="70">
        <f>'приложение 11'!Z379+'приложение 11'!Z402</f>
        <v>0</v>
      </c>
    </row>
    <row r="182" spans="1:6" ht="93.75">
      <c r="A182" s="41"/>
      <c r="B182" s="41" t="s">
        <v>195</v>
      </c>
      <c r="C182" s="53">
        <v>5810062370</v>
      </c>
      <c r="D182" s="73"/>
      <c r="E182" s="70">
        <f>E183</f>
        <v>2558500</v>
      </c>
      <c r="F182" s="70">
        <f>F183</f>
        <v>2558500</v>
      </c>
    </row>
    <row r="183" spans="1:6" ht="56.25">
      <c r="A183" s="41"/>
      <c r="B183" s="41" t="s">
        <v>136</v>
      </c>
      <c r="C183" s="53">
        <v>5810062370</v>
      </c>
      <c r="D183" s="73">
        <v>600</v>
      </c>
      <c r="E183" s="70">
        <f>'приложение 11'!I400</f>
        <v>2558500</v>
      </c>
      <c r="F183" s="70">
        <f>'приложение 11'!Y400</f>
        <v>2558500</v>
      </c>
    </row>
    <row r="184" spans="1:6" ht="262.5">
      <c r="A184" s="41"/>
      <c r="B184" s="41" t="s">
        <v>196</v>
      </c>
      <c r="C184" s="53">
        <v>5810062500</v>
      </c>
      <c r="D184" s="73"/>
      <c r="E184" s="70">
        <f>E185</f>
        <v>4863400</v>
      </c>
      <c r="F184" s="70">
        <f>F185</f>
        <v>5072000</v>
      </c>
    </row>
    <row r="185" spans="1:6" ht="56.25">
      <c r="A185" s="41"/>
      <c r="B185" s="41" t="s">
        <v>136</v>
      </c>
      <c r="C185" s="53">
        <v>5810062500</v>
      </c>
      <c r="D185" s="73">
        <v>600</v>
      </c>
      <c r="E185" s="70">
        <f>'приложение 11'!I404</f>
        <v>4863400</v>
      </c>
      <c r="F185" s="70">
        <f>'приложение 11'!Y404</f>
        <v>5072000</v>
      </c>
    </row>
    <row r="186" spans="1:6" ht="168.75">
      <c r="A186" s="41"/>
      <c r="B186" s="41" t="s">
        <v>197</v>
      </c>
      <c r="C186" s="53">
        <v>5810063540</v>
      </c>
      <c r="D186" s="73"/>
      <c r="E186" s="70">
        <f>E187</f>
        <v>1683800</v>
      </c>
      <c r="F186" s="70">
        <f>F187</f>
        <v>1751100</v>
      </c>
    </row>
    <row r="187" spans="1:6" ht="56.25">
      <c r="A187" s="41"/>
      <c r="B187" s="41" t="s">
        <v>136</v>
      </c>
      <c r="C187" s="53">
        <v>5810063540</v>
      </c>
      <c r="D187" s="73">
        <v>600</v>
      </c>
      <c r="E187" s="70">
        <f>'приложение 11'!I406</f>
        <v>1683800</v>
      </c>
      <c r="F187" s="70">
        <f>'приложение 11'!Y406</f>
        <v>1751100</v>
      </c>
    </row>
    <row r="188" spans="1:6" ht="37.5">
      <c r="A188" s="41"/>
      <c r="B188" s="41" t="s">
        <v>198</v>
      </c>
      <c r="C188" s="53">
        <v>5810100000</v>
      </c>
      <c r="D188" s="73"/>
      <c r="E188" s="70">
        <f>E189+E191+E193+E195+E197+E199</f>
        <v>175802300</v>
      </c>
      <c r="F188" s="70">
        <f>F195+F191+F189+F199+F197+F193</f>
        <v>168088300</v>
      </c>
    </row>
    <row r="189" spans="1:6" ht="37.5">
      <c r="A189" s="41"/>
      <c r="B189" s="41" t="s">
        <v>198</v>
      </c>
      <c r="C189" s="53">
        <v>5810100590</v>
      </c>
      <c r="D189" s="73"/>
      <c r="E189" s="70">
        <f>E190</f>
        <v>35340900</v>
      </c>
      <c r="F189" s="70">
        <f>F190</f>
        <v>31532200</v>
      </c>
    </row>
    <row r="190" spans="1:6" ht="56.25">
      <c r="A190" s="41"/>
      <c r="B190" s="41" t="s">
        <v>136</v>
      </c>
      <c r="C190" s="53">
        <v>5810100590</v>
      </c>
      <c r="D190" s="73">
        <v>600</v>
      </c>
      <c r="E190" s="70">
        <f>'приложение 11'!I409+'приложение 11'!I382</f>
        <v>35340900</v>
      </c>
      <c r="F190" s="70">
        <f>'приложение 11'!Y409+'приложение 11'!Y382</f>
        <v>31532200</v>
      </c>
    </row>
    <row r="191" spans="1:6" ht="93.75" hidden="1">
      <c r="A191" s="41"/>
      <c r="B191" s="41" t="s">
        <v>199</v>
      </c>
      <c r="C191" s="53">
        <v>5810153030</v>
      </c>
      <c r="D191" s="73"/>
      <c r="E191" s="70">
        <f>E192</f>
        <v>0</v>
      </c>
      <c r="F191" s="70">
        <f>F192</f>
        <v>0</v>
      </c>
    </row>
    <row r="192" spans="1:6" ht="56.25" hidden="1">
      <c r="A192" s="41"/>
      <c r="B192" s="41" t="s">
        <v>136</v>
      </c>
      <c r="C192" s="53">
        <v>5810153030</v>
      </c>
      <c r="D192" s="73">
        <v>600</v>
      </c>
      <c r="E192" s="70">
        <f>'приложение 11'!I411</f>
        <v>0</v>
      </c>
      <c r="F192" s="70">
        <f>'приложение 11'!Y411</f>
        <v>0</v>
      </c>
    </row>
    <row r="193" spans="1:6" ht="93.75">
      <c r="A193" s="41"/>
      <c r="B193" s="41" t="s">
        <v>199</v>
      </c>
      <c r="C193" s="53">
        <v>5810153032</v>
      </c>
      <c r="D193" s="73"/>
      <c r="E193" s="70">
        <f>E194</f>
        <v>50387400</v>
      </c>
      <c r="F193" s="70">
        <f>F194</f>
        <v>50387400</v>
      </c>
    </row>
    <row r="194" spans="1:6" ht="56.25">
      <c r="A194" s="41"/>
      <c r="B194" s="41" t="s">
        <v>136</v>
      </c>
      <c r="C194" s="53">
        <v>5810153032</v>
      </c>
      <c r="D194" s="73">
        <v>600</v>
      </c>
      <c r="E194" s="70">
        <f>'приложение 11'!I413</f>
        <v>50387400</v>
      </c>
      <c r="F194" s="70">
        <f>'приложение 11'!Y413</f>
        <v>50387400</v>
      </c>
    </row>
    <row r="195" spans="1:6" ht="93.75">
      <c r="A195" s="41"/>
      <c r="B195" s="41" t="s">
        <v>200</v>
      </c>
      <c r="C195" s="53" t="s">
        <v>201</v>
      </c>
      <c r="D195" s="73"/>
      <c r="E195" s="70">
        <f>E196</f>
        <v>74543100</v>
      </c>
      <c r="F195" s="70">
        <f>F196</f>
        <v>73497300</v>
      </c>
    </row>
    <row r="196" spans="1:6" ht="56.25">
      <c r="A196" s="41"/>
      <c r="B196" s="41" t="s">
        <v>136</v>
      </c>
      <c r="C196" s="53" t="s">
        <v>201</v>
      </c>
      <c r="D196" s="73">
        <v>600</v>
      </c>
      <c r="E196" s="70">
        <f>'приложение 11'!I415</f>
        <v>74543100</v>
      </c>
      <c r="F196" s="70">
        <f>'приложение 11'!Y415</f>
        <v>73497300</v>
      </c>
    </row>
    <row r="197" spans="1:6" ht="206.25">
      <c r="A197" s="41"/>
      <c r="B197" s="41" t="s">
        <v>202</v>
      </c>
      <c r="C197" s="53" t="s">
        <v>203</v>
      </c>
      <c r="D197" s="73"/>
      <c r="E197" s="70">
        <f>E198</f>
        <v>2460800</v>
      </c>
      <c r="F197" s="70">
        <f>F198</f>
        <v>0</v>
      </c>
    </row>
    <row r="198" spans="1:6" ht="56.25">
      <c r="A198" s="41"/>
      <c r="B198" s="41" t="s">
        <v>136</v>
      </c>
      <c r="C198" s="53" t="s">
        <v>203</v>
      </c>
      <c r="D198" s="73">
        <v>600</v>
      </c>
      <c r="E198" s="70">
        <f>'приложение 11'!I417</f>
        <v>2460800</v>
      </c>
      <c r="F198" s="70">
        <f>'приложение 11'!Y417</f>
        <v>0</v>
      </c>
    </row>
    <row r="199" spans="1:6" ht="93.75">
      <c r="A199" s="41"/>
      <c r="B199" s="41" t="s">
        <v>204</v>
      </c>
      <c r="C199" s="53" t="s">
        <v>205</v>
      </c>
      <c r="D199" s="73"/>
      <c r="E199" s="70">
        <f>E200</f>
        <v>13070100</v>
      </c>
      <c r="F199" s="70">
        <f>F200</f>
        <v>12671400</v>
      </c>
    </row>
    <row r="200" spans="1:6" ht="56.25">
      <c r="A200" s="41"/>
      <c r="B200" s="41" t="s">
        <v>136</v>
      </c>
      <c r="C200" s="53" t="s">
        <v>205</v>
      </c>
      <c r="D200" s="73">
        <v>600</v>
      </c>
      <c r="E200" s="70">
        <f>'приложение 11'!I419</f>
        <v>13070100</v>
      </c>
      <c r="F200" s="70">
        <f>'приложение 11'!Y419</f>
        <v>12671400</v>
      </c>
    </row>
    <row r="201" spans="1:6" hidden="1">
      <c r="A201" s="41"/>
      <c r="B201" s="41" t="s">
        <v>206</v>
      </c>
      <c r="C201" s="53" t="s">
        <v>207</v>
      </c>
      <c r="D201" s="73"/>
      <c r="E201" s="70">
        <f>E204+E202</f>
        <v>0</v>
      </c>
      <c r="F201" s="70">
        <f>F204+F202</f>
        <v>0</v>
      </c>
    </row>
    <row r="202" spans="1:6" ht="131.25" hidden="1">
      <c r="A202" s="41"/>
      <c r="B202" s="41" t="s">
        <v>208</v>
      </c>
      <c r="C202" s="53" t="s">
        <v>209</v>
      </c>
      <c r="D202" s="73"/>
      <c r="E202" s="70">
        <f>E203</f>
        <v>0</v>
      </c>
      <c r="F202" s="70">
        <f>F203</f>
        <v>0</v>
      </c>
    </row>
    <row r="203" spans="1:6" ht="56.25" hidden="1">
      <c r="A203" s="41"/>
      <c r="B203" s="41" t="s">
        <v>136</v>
      </c>
      <c r="C203" s="53" t="s">
        <v>209</v>
      </c>
      <c r="D203" s="73">
        <v>600</v>
      </c>
      <c r="E203" s="70">
        <f>'приложение 11'!I422</f>
        <v>0</v>
      </c>
      <c r="F203" s="70">
        <f>'приложение 11'!Z422</f>
        <v>0</v>
      </c>
    </row>
    <row r="204" spans="1:6" ht="131.25" hidden="1">
      <c r="A204" s="41"/>
      <c r="B204" s="41" t="s">
        <v>208</v>
      </c>
      <c r="C204" s="53" t="s">
        <v>210</v>
      </c>
      <c r="D204" s="73"/>
      <c r="E204" s="70">
        <f>E205</f>
        <v>0</v>
      </c>
      <c r="F204" s="70">
        <f>F205</f>
        <v>0</v>
      </c>
    </row>
    <row r="205" spans="1:6" ht="56.25" hidden="1">
      <c r="A205" s="41"/>
      <c r="B205" s="41" t="s">
        <v>136</v>
      </c>
      <c r="C205" s="53" t="s">
        <v>210</v>
      </c>
      <c r="D205" s="73">
        <v>600</v>
      </c>
      <c r="E205" s="70">
        <f>'приложение 11'!I424</f>
        <v>0</v>
      </c>
      <c r="F205" s="70">
        <f>'приложение 11'!Z424</f>
        <v>0</v>
      </c>
    </row>
    <row r="206" spans="1:6" ht="37.5">
      <c r="A206" s="41"/>
      <c r="B206" s="78" t="s">
        <v>211</v>
      </c>
      <c r="C206" s="53" t="s">
        <v>212</v>
      </c>
      <c r="D206" s="73"/>
      <c r="E206" s="70">
        <f>E209+E207</f>
        <v>9539600</v>
      </c>
      <c r="F206" s="70">
        <f>F209+F207</f>
        <v>7587200</v>
      </c>
    </row>
    <row r="207" spans="1:6" ht="93.75">
      <c r="A207" s="41"/>
      <c r="B207" s="41" t="s">
        <v>213</v>
      </c>
      <c r="C207" s="53" t="s">
        <v>214</v>
      </c>
      <c r="D207" s="73"/>
      <c r="E207" s="70">
        <f>E208</f>
        <v>7587200</v>
      </c>
      <c r="F207" s="70">
        <f>F208</f>
        <v>7587200</v>
      </c>
    </row>
    <row r="208" spans="1:6" ht="56.25">
      <c r="A208" s="41"/>
      <c r="B208" s="41" t="s">
        <v>136</v>
      </c>
      <c r="C208" s="53" t="s">
        <v>214</v>
      </c>
      <c r="D208" s="73">
        <v>600</v>
      </c>
      <c r="E208" s="70">
        <f>'приложение 11'!I427</f>
        <v>7587200</v>
      </c>
      <c r="F208" s="70">
        <f>'приложение 11'!Y427</f>
        <v>7587200</v>
      </c>
    </row>
    <row r="209" spans="1:6" ht="93.75">
      <c r="A209" s="41"/>
      <c r="B209" s="78" t="s">
        <v>215</v>
      </c>
      <c r="C209" s="53" t="s">
        <v>216</v>
      </c>
      <c r="D209" s="73"/>
      <c r="E209" s="70">
        <f>E211+E210</f>
        <v>1952400</v>
      </c>
      <c r="F209" s="70">
        <f>F211+F210</f>
        <v>0</v>
      </c>
    </row>
    <row r="210" spans="1:6" ht="56.25" hidden="1">
      <c r="A210" s="41"/>
      <c r="B210" s="41" t="s">
        <v>108</v>
      </c>
      <c r="C210" s="53" t="s">
        <v>216</v>
      </c>
      <c r="D210" s="73">
        <v>200</v>
      </c>
      <c r="E210" s="70">
        <f>'приложение 11'!I480</f>
        <v>0</v>
      </c>
      <c r="F210" s="70">
        <f>'приложение 11'!Y481</f>
        <v>0</v>
      </c>
    </row>
    <row r="211" spans="1:6" ht="56.25">
      <c r="A211" s="41"/>
      <c r="B211" s="41" t="s">
        <v>136</v>
      </c>
      <c r="C211" s="53" t="s">
        <v>216</v>
      </c>
      <c r="D211" s="73">
        <v>600</v>
      </c>
      <c r="E211" s="70">
        <f>'приложение 11'!I481</f>
        <v>1952400</v>
      </c>
      <c r="F211" s="70">
        <f>'приложение 11'!Y481</f>
        <v>0</v>
      </c>
    </row>
    <row r="212" spans="1:6">
      <c r="A212" s="41"/>
      <c r="B212" s="41" t="s">
        <v>217</v>
      </c>
      <c r="C212" s="53">
        <v>5820000000</v>
      </c>
      <c r="D212" s="73"/>
      <c r="E212" s="70">
        <f>E213+E220+E218+E222+E216+E225</f>
        <v>196307300</v>
      </c>
      <c r="F212" s="70">
        <f>F213+F220+F218+F222+F216+F225</f>
        <v>198401100</v>
      </c>
    </row>
    <row r="213" spans="1:6" ht="37.5">
      <c r="A213" s="41"/>
      <c r="B213" s="71" t="s">
        <v>142</v>
      </c>
      <c r="C213" s="53">
        <v>5820000590</v>
      </c>
      <c r="D213" s="73"/>
      <c r="E213" s="70">
        <f>E214+E215</f>
        <v>187014200</v>
      </c>
      <c r="F213" s="70">
        <f>F214+F215</f>
        <v>189101000</v>
      </c>
    </row>
    <row r="214" spans="1:6" ht="56.25">
      <c r="A214" s="41"/>
      <c r="B214" s="41" t="s">
        <v>136</v>
      </c>
      <c r="C214" s="53">
        <v>5820000590</v>
      </c>
      <c r="D214" s="73">
        <v>600</v>
      </c>
      <c r="E214" s="70">
        <f>'приложение 11'!I438+'приложение 11'!I509</f>
        <v>187002200</v>
      </c>
      <c r="F214" s="70">
        <f>'приложение 11'!Y438+'приложение 11'!Y509</f>
        <v>189089000</v>
      </c>
    </row>
    <row r="215" spans="1:6">
      <c r="A215" s="41"/>
      <c r="B215" s="41" t="s">
        <v>112</v>
      </c>
      <c r="C215" s="53">
        <v>5820000590</v>
      </c>
      <c r="D215" s="73">
        <v>800</v>
      </c>
      <c r="E215" s="70">
        <f>'приложение 11'!I439</f>
        <v>12000</v>
      </c>
      <c r="F215" s="70">
        <f>'приложение 11'!Y439</f>
        <v>12000</v>
      </c>
    </row>
    <row r="216" spans="1:6">
      <c r="A216" s="41"/>
      <c r="B216" s="41" t="s">
        <v>190</v>
      </c>
      <c r="C216" s="53">
        <v>5820009020</v>
      </c>
      <c r="D216" s="73"/>
      <c r="E216" s="70">
        <f>E217</f>
        <v>172000</v>
      </c>
      <c r="F216" s="70">
        <f>F217</f>
        <v>173900</v>
      </c>
    </row>
    <row r="217" spans="1:6" ht="56.25">
      <c r="A217" s="41"/>
      <c r="B217" s="41" t="s">
        <v>136</v>
      </c>
      <c r="C217" s="53">
        <v>5820009020</v>
      </c>
      <c r="D217" s="73">
        <v>600</v>
      </c>
      <c r="E217" s="70">
        <f>'приложение 11'!I441</f>
        <v>172000</v>
      </c>
      <c r="F217" s="70">
        <f>'приложение 11'!Y441</f>
        <v>173900</v>
      </c>
    </row>
    <row r="218" spans="1:6" ht="187.5">
      <c r="A218" s="41"/>
      <c r="B218" s="41" t="s">
        <v>218</v>
      </c>
      <c r="C218" s="53">
        <v>5820060740</v>
      </c>
      <c r="D218" s="42"/>
      <c r="E218" s="70">
        <f>E219</f>
        <v>93700</v>
      </c>
      <c r="F218" s="70">
        <f>F219</f>
        <v>93700</v>
      </c>
    </row>
    <row r="219" spans="1:6" ht="56.25">
      <c r="A219" s="41"/>
      <c r="B219" s="41" t="s">
        <v>136</v>
      </c>
      <c r="C219" s="53">
        <v>5820060740</v>
      </c>
      <c r="D219" s="42" t="s">
        <v>130</v>
      </c>
      <c r="E219" s="70">
        <f>'приложение 11'!I443</f>
        <v>93700</v>
      </c>
      <c r="F219" s="70">
        <f>'приложение 11'!Y443</f>
        <v>93700</v>
      </c>
    </row>
    <row r="220" spans="1:6" ht="187.5">
      <c r="A220" s="41"/>
      <c r="B220" s="41" t="s">
        <v>191</v>
      </c>
      <c r="C220" s="53">
        <v>5820060820</v>
      </c>
      <c r="D220" s="73"/>
      <c r="E220" s="70">
        <f>E221</f>
        <v>127100</v>
      </c>
      <c r="F220" s="70">
        <f>F221</f>
        <v>132200</v>
      </c>
    </row>
    <row r="221" spans="1:6" ht="56.25">
      <c r="A221" s="41"/>
      <c r="B221" s="41" t="s">
        <v>136</v>
      </c>
      <c r="C221" s="53">
        <v>5820060820</v>
      </c>
      <c r="D221" s="73">
        <v>600</v>
      </c>
      <c r="E221" s="70">
        <f>'приложение 11'!I511</f>
        <v>127100</v>
      </c>
      <c r="F221" s="70">
        <f>'приложение 11'!Y511</f>
        <v>132200</v>
      </c>
    </row>
    <row r="222" spans="1:6" ht="131.25">
      <c r="A222" s="41"/>
      <c r="B222" s="41" t="s">
        <v>219</v>
      </c>
      <c r="C222" s="53">
        <v>5820100000</v>
      </c>
      <c r="D222" s="73"/>
      <c r="E222" s="70">
        <f>E223</f>
        <v>8900300</v>
      </c>
      <c r="F222" s="70">
        <f>F223</f>
        <v>8900300</v>
      </c>
    </row>
    <row r="223" spans="1:6" ht="37.5">
      <c r="A223" s="41"/>
      <c r="B223" s="41" t="s">
        <v>198</v>
      </c>
      <c r="C223" s="53">
        <v>5820100590</v>
      </c>
      <c r="D223" s="73"/>
      <c r="E223" s="70">
        <f>E224</f>
        <v>8900300</v>
      </c>
      <c r="F223" s="70">
        <f>F224</f>
        <v>8900300</v>
      </c>
    </row>
    <row r="224" spans="1:6" ht="56.25">
      <c r="A224" s="41"/>
      <c r="B224" s="41" t="s">
        <v>136</v>
      </c>
      <c r="C224" s="53">
        <v>5820100590</v>
      </c>
      <c r="D224" s="73">
        <v>600</v>
      </c>
      <c r="E224" s="70">
        <f>'приложение 11'!I446</f>
        <v>8900300</v>
      </c>
      <c r="F224" s="70">
        <f>'приложение 11'!Y446</f>
        <v>8900300</v>
      </c>
    </row>
    <row r="225" spans="1:6" hidden="1">
      <c r="A225" s="41"/>
      <c r="B225" s="41" t="s">
        <v>220</v>
      </c>
      <c r="C225" s="53" t="s">
        <v>221</v>
      </c>
      <c r="D225" s="73"/>
      <c r="E225" s="70">
        <f>E226</f>
        <v>0</v>
      </c>
      <c r="F225" s="70">
        <f>F226</f>
        <v>0</v>
      </c>
    </row>
    <row r="226" spans="1:6" ht="112.5" hidden="1">
      <c r="A226" s="41"/>
      <c r="B226" s="41" t="s">
        <v>222</v>
      </c>
      <c r="C226" s="53" t="s">
        <v>223</v>
      </c>
      <c r="D226" s="73"/>
      <c r="E226" s="70">
        <f>E227</f>
        <v>0</v>
      </c>
      <c r="F226" s="70">
        <f>F227</f>
        <v>0</v>
      </c>
    </row>
    <row r="227" spans="1:6" ht="56.25" hidden="1">
      <c r="A227" s="41"/>
      <c r="B227" s="41" t="s">
        <v>136</v>
      </c>
      <c r="C227" s="53" t="s">
        <v>223</v>
      </c>
      <c r="D227" s="73">
        <v>600</v>
      </c>
      <c r="E227" s="70">
        <f>'приложение 11'!I514</f>
        <v>0</v>
      </c>
      <c r="F227" s="70">
        <f>'приложение 11'!Y514</f>
        <v>0</v>
      </c>
    </row>
    <row r="228" spans="1:6">
      <c r="A228" s="41"/>
      <c r="B228" s="41" t="s">
        <v>224</v>
      </c>
      <c r="C228" s="53">
        <v>5830000000</v>
      </c>
      <c r="D228" s="73"/>
      <c r="E228" s="70">
        <f>E229</f>
        <v>3469400</v>
      </c>
      <c r="F228" s="70">
        <f>F229</f>
        <v>3506200</v>
      </c>
    </row>
    <row r="229" spans="1:6" ht="37.5">
      <c r="A229" s="41"/>
      <c r="B229" s="41" t="s">
        <v>142</v>
      </c>
      <c r="C229" s="53">
        <v>5830000590</v>
      </c>
      <c r="D229" s="73"/>
      <c r="E229" s="70">
        <f>E230</f>
        <v>3469400</v>
      </c>
      <c r="F229" s="70">
        <f>F230</f>
        <v>3506200</v>
      </c>
    </row>
    <row r="230" spans="1:6" ht="56.25">
      <c r="A230" s="41"/>
      <c r="B230" s="41" t="s">
        <v>136</v>
      </c>
      <c r="C230" s="53">
        <v>5830000590</v>
      </c>
      <c r="D230" s="73">
        <v>600</v>
      </c>
      <c r="E230" s="70">
        <f>'приложение 11'!I451+'приложение 11'!K484</f>
        <v>3469400</v>
      </c>
      <c r="F230" s="70">
        <f>'приложение 11'!Y451+'приложение 11'!Y483</f>
        <v>3506200</v>
      </c>
    </row>
    <row r="231" spans="1:6" s="66" customFormat="1" ht="93.75">
      <c r="A231" s="62" t="s">
        <v>84</v>
      </c>
      <c r="B231" s="79" t="s">
        <v>225</v>
      </c>
      <c r="C231" s="67">
        <v>5900000000</v>
      </c>
      <c r="D231" s="77"/>
      <c r="E231" s="69">
        <f>E232+E235</f>
        <v>55971100</v>
      </c>
      <c r="F231" s="69">
        <f>F232+F235</f>
        <v>59708300</v>
      </c>
    </row>
    <row r="232" spans="1:6">
      <c r="A232" s="41"/>
      <c r="B232" s="41" t="s">
        <v>226</v>
      </c>
      <c r="C232" s="53">
        <v>5920000000</v>
      </c>
      <c r="D232" s="73"/>
      <c r="E232" s="70">
        <f>E233</f>
        <v>37838100</v>
      </c>
      <c r="F232" s="70">
        <f>F233</f>
        <v>40403900</v>
      </c>
    </row>
    <row r="233" spans="1:6" ht="37.5">
      <c r="A233" s="41"/>
      <c r="B233" s="71" t="s">
        <v>142</v>
      </c>
      <c r="C233" s="53">
        <v>5920000590</v>
      </c>
      <c r="D233" s="73"/>
      <c r="E233" s="70">
        <f>E234</f>
        <v>37838100</v>
      </c>
      <c r="F233" s="70">
        <f>F234</f>
        <v>40403900</v>
      </c>
    </row>
    <row r="234" spans="1:6" ht="56.25">
      <c r="A234" s="41"/>
      <c r="B234" s="41" t="s">
        <v>136</v>
      </c>
      <c r="C234" s="53">
        <v>5920000590</v>
      </c>
      <c r="D234" s="73">
        <v>600</v>
      </c>
      <c r="E234" s="70">
        <f>'приложение 11'!I526</f>
        <v>37838100</v>
      </c>
      <c r="F234" s="70">
        <f>'приложение 11'!Y526</f>
        <v>40403900</v>
      </c>
    </row>
    <row r="235" spans="1:6">
      <c r="A235" s="41"/>
      <c r="B235" s="41" t="s">
        <v>227</v>
      </c>
      <c r="C235" s="53">
        <v>5930000000</v>
      </c>
      <c r="D235" s="73"/>
      <c r="E235" s="70">
        <f>E236+E238</f>
        <v>18133000</v>
      </c>
      <c r="F235" s="70">
        <f>F236+F238</f>
        <v>19304400</v>
      </c>
    </row>
    <row r="236" spans="1:6" ht="37.5">
      <c r="A236" s="41"/>
      <c r="B236" s="71" t="s">
        <v>142</v>
      </c>
      <c r="C236" s="53">
        <v>5930000590</v>
      </c>
      <c r="D236" s="73"/>
      <c r="E236" s="70">
        <f>E237</f>
        <v>17525359.550000001</v>
      </c>
      <c r="F236" s="70">
        <f>F237</f>
        <v>18761815.73</v>
      </c>
    </row>
    <row r="237" spans="1:6" ht="56.25">
      <c r="A237" s="41"/>
      <c r="B237" s="41" t="s">
        <v>136</v>
      </c>
      <c r="C237" s="53">
        <v>5930000590</v>
      </c>
      <c r="D237" s="73">
        <v>600</v>
      </c>
      <c r="E237" s="70">
        <f>'приложение 11'!I529</f>
        <v>17525359.550000001</v>
      </c>
      <c r="F237" s="70">
        <f>'приложение 11'!Y529</f>
        <v>18761815.73</v>
      </c>
    </row>
    <row r="238" spans="1:6" ht="93.75">
      <c r="A238" s="41"/>
      <c r="B238" s="41" t="s">
        <v>228</v>
      </c>
      <c r="C238" s="53" t="s">
        <v>229</v>
      </c>
      <c r="D238" s="73"/>
      <c r="E238" s="70">
        <f>E239</f>
        <v>607640.44999999995</v>
      </c>
      <c r="F238" s="70">
        <f>F239</f>
        <v>542584.27</v>
      </c>
    </row>
    <row r="239" spans="1:6" ht="56.25">
      <c r="A239" s="41"/>
      <c r="B239" s="41" t="s">
        <v>129</v>
      </c>
      <c r="C239" s="53" t="s">
        <v>229</v>
      </c>
      <c r="D239" s="73">
        <v>600</v>
      </c>
      <c r="E239" s="70">
        <f>'приложение 11'!I531</f>
        <v>607640.44999999995</v>
      </c>
      <c r="F239" s="70">
        <f>'приложение 11'!Y531</f>
        <v>542584.27</v>
      </c>
    </row>
    <row r="240" spans="1:6" s="66" customFormat="1" ht="37.5">
      <c r="A240" s="62" t="s">
        <v>230</v>
      </c>
      <c r="B240" s="62" t="s">
        <v>231</v>
      </c>
      <c r="C240" s="67">
        <v>6100000000</v>
      </c>
      <c r="D240" s="75"/>
      <c r="E240" s="69">
        <f>E254+E241+E243+E245+E249+E247+E251</f>
        <v>104192300</v>
      </c>
      <c r="F240" s="69">
        <f>F254+F241+F243+F245+F249+F247+F251</f>
        <v>105275500</v>
      </c>
    </row>
    <row r="241" spans="1:6" ht="37.5">
      <c r="A241" s="41"/>
      <c r="B241" s="41" t="s">
        <v>142</v>
      </c>
      <c r="C241" s="53">
        <v>6100000590</v>
      </c>
      <c r="D241" s="42"/>
      <c r="E241" s="70">
        <f>E242</f>
        <v>99393900</v>
      </c>
      <c r="F241" s="70">
        <f>F242</f>
        <v>100447200</v>
      </c>
    </row>
    <row r="242" spans="1:6" ht="56.25">
      <c r="A242" s="41"/>
      <c r="B242" s="41" t="s">
        <v>129</v>
      </c>
      <c r="C242" s="53">
        <v>6100000590</v>
      </c>
      <c r="D242" s="42" t="s">
        <v>130</v>
      </c>
      <c r="E242" s="70">
        <f>'приложение 11'!I582</f>
        <v>99393900</v>
      </c>
      <c r="F242" s="70">
        <f>'приложение 11'!Y582</f>
        <v>100447200</v>
      </c>
    </row>
    <row r="243" spans="1:6" ht="187.5">
      <c r="A243" s="41"/>
      <c r="B243" s="41" t="s">
        <v>218</v>
      </c>
      <c r="C243" s="53">
        <v>6100060740</v>
      </c>
      <c r="D243" s="42"/>
      <c r="E243" s="70">
        <f>E244</f>
        <v>93800</v>
      </c>
      <c r="F243" s="70">
        <f>F244</f>
        <v>93800</v>
      </c>
    </row>
    <row r="244" spans="1:6" ht="56.25">
      <c r="A244" s="41"/>
      <c r="B244" s="41" t="s">
        <v>129</v>
      </c>
      <c r="C244" s="53">
        <v>6100060740</v>
      </c>
      <c r="D244" s="42" t="s">
        <v>130</v>
      </c>
      <c r="E244" s="70">
        <f>'приложение 11'!I584</f>
        <v>93800</v>
      </c>
      <c r="F244" s="70">
        <f>'приложение 11'!Y584</f>
        <v>93800</v>
      </c>
    </row>
    <row r="245" spans="1:6" ht="56.25" hidden="1">
      <c r="A245" s="41"/>
      <c r="B245" s="41" t="s">
        <v>232</v>
      </c>
      <c r="C245" s="53" t="s">
        <v>233</v>
      </c>
      <c r="D245" s="42"/>
      <c r="E245" s="70">
        <f>E246</f>
        <v>0</v>
      </c>
      <c r="F245" s="70">
        <f>F246</f>
        <v>0</v>
      </c>
    </row>
    <row r="246" spans="1:6" ht="56.25" hidden="1">
      <c r="A246" s="41"/>
      <c r="B246" s="41" t="s">
        <v>129</v>
      </c>
      <c r="C246" s="53" t="s">
        <v>233</v>
      </c>
      <c r="D246" s="42" t="s">
        <v>130</v>
      </c>
      <c r="E246" s="70">
        <f>'приложение 11'!I586</f>
        <v>0</v>
      </c>
      <c r="F246" s="70">
        <f>'приложение 11'!Z586</f>
        <v>0</v>
      </c>
    </row>
    <row r="247" spans="1:6" ht="56.25">
      <c r="A247" s="41"/>
      <c r="B247" s="41" t="s">
        <v>234</v>
      </c>
      <c r="C247" s="53" t="s">
        <v>235</v>
      </c>
      <c r="D247" s="42"/>
      <c r="E247" s="70">
        <f>E248</f>
        <v>1133200</v>
      </c>
      <c r="F247" s="70">
        <f>F248</f>
        <v>1133200</v>
      </c>
    </row>
    <row r="248" spans="1:6" ht="56.25">
      <c r="A248" s="41"/>
      <c r="B248" s="41" t="s">
        <v>129</v>
      </c>
      <c r="C248" s="53" t="s">
        <v>235</v>
      </c>
      <c r="D248" s="42" t="s">
        <v>130</v>
      </c>
      <c r="E248" s="70">
        <f>'приложение 11'!I588</f>
        <v>1133200</v>
      </c>
      <c r="F248" s="70">
        <f>'приложение 11'!Y588</f>
        <v>1133200</v>
      </c>
    </row>
    <row r="249" spans="1:6" ht="150" hidden="1">
      <c r="A249" s="41"/>
      <c r="B249" s="41" t="s">
        <v>236</v>
      </c>
      <c r="C249" s="53" t="s">
        <v>237</v>
      </c>
      <c r="D249" s="42"/>
      <c r="E249" s="70">
        <f>E250</f>
        <v>0</v>
      </c>
      <c r="F249" s="70">
        <f>F250</f>
        <v>0</v>
      </c>
    </row>
    <row r="250" spans="1:6" ht="56.25" hidden="1">
      <c r="A250" s="41"/>
      <c r="B250" s="41" t="s">
        <v>129</v>
      </c>
      <c r="C250" s="53" t="s">
        <v>237</v>
      </c>
      <c r="D250" s="42" t="s">
        <v>130</v>
      </c>
      <c r="E250" s="70">
        <f>'приложение 11'!I590</f>
        <v>0</v>
      </c>
      <c r="F250" s="70">
        <f>'приложение 11'!Z590</f>
        <v>0</v>
      </c>
    </row>
    <row r="251" spans="1:6" ht="37.5">
      <c r="A251" s="41"/>
      <c r="B251" s="41" t="s">
        <v>238</v>
      </c>
      <c r="C251" s="53">
        <v>6100100000</v>
      </c>
      <c r="D251" s="42"/>
      <c r="E251" s="70">
        <f>E252</f>
        <v>750000</v>
      </c>
      <c r="F251" s="70">
        <f>F252</f>
        <v>750000</v>
      </c>
    </row>
    <row r="252" spans="1:6" ht="37.5">
      <c r="A252" s="41"/>
      <c r="B252" s="41" t="s">
        <v>238</v>
      </c>
      <c r="C252" s="53">
        <v>6100100590</v>
      </c>
      <c r="D252" s="42"/>
      <c r="E252" s="70">
        <f>E253</f>
        <v>750000</v>
      </c>
      <c r="F252" s="70">
        <f>F253</f>
        <v>750000</v>
      </c>
    </row>
    <row r="253" spans="1:6" ht="56.25">
      <c r="A253" s="41"/>
      <c r="B253" s="41" t="s">
        <v>129</v>
      </c>
      <c r="C253" s="53">
        <v>6100100590</v>
      </c>
      <c r="D253" s="42" t="s">
        <v>130</v>
      </c>
      <c r="E253" s="70">
        <f>'приложение 11'!I593</f>
        <v>750000</v>
      </c>
      <c r="F253" s="70">
        <f>'приложение 11'!Y593</f>
        <v>750000</v>
      </c>
    </row>
    <row r="254" spans="1:6" ht="37.5">
      <c r="A254" s="41"/>
      <c r="B254" s="41" t="s">
        <v>239</v>
      </c>
      <c r="C254" s="53">
        <v>6100200000</v>
      </c>
      <c r="D254" s="42"/>
      <c r="E254" s="70">
        <f>E255</f>
        <v>2821400</v>
      </c>
      <c r="F254" s="70">
        <f>F255</f>
        <v>2851300</v>
      </c>
    </row>
    <row r="255" spans="1:6" ht="37.5">
      <c r="A255" s="41"/>
      <c r="B255" s="41" t="s">
        <v>239</v>
      </c>
      <c r="C255" s="53">
        <v>6100210160</v>
      </c>
      <c r="D255" s="42"/>
      <c r="E255" s="70">
        <f>E256+E257</f>
        <v>2821400</v>
      </c>
      <c r="F255" s="70">
        <f>F256+F257</f>
        <v>2851300</v>
      </c>
    </row>
    <row r="256" spans="1:6" ht="112.5">
      <c r="A256" s="41"/>
      <c r="B256" s="41" t="s">
        <v>105</v>
      </c>
      <c r="C256" s="53">
        <v>6100210160</v>
      </c>
      <c r="D256" s="42" t="s">
        <v>106</v>
      </c>
      <c r="E256" s="70">
        <f>'приложение 11'!I573</f>
        <v>1571400</v>
      </c>
      <c r="F256" s="70">
        <f>'приложение 11'!Y573</f>
        <v>1601300</v>
      </c>
    </row>
    <row r="257" spans="1:6" ht="56.25">
      <c r="A257" s="41"/>
      <c r="B257" s="41" t="s">
        <v>108</v>
      </c>
      <c r="C257" s="53">
        <v>6100210160</v>
      </c>
      <c r="D257" s="42" t="s">
        <v>109</v>
      </c>
      <c r="E257" s="70">
        <f>'приложение 11'!I574</f>
        <v>1250000</v>
      </c>
      <c r="F257" s="70">
        <f>'приложение 11'!Y574</f>
        <v>1250000</v>
      </c>
    </row>
    <row r="258" spans="1:6" s="66" customFormat="1" ht="56.25">
      <c r="A258" s="62" t="s">
        <v>240</v>
      </c>
      <c r="B258" s="62" t="s">
        <v>241</v>
      </c>
      <c r="C258" s="67">
        <v>6200000000</v>
      </c>
      <c r="D258" s="75"/>
      <c r="E258" s="69">
        <f>E259</f>
        <v>5400000</v>
      </c>
      <c r="F258" s="69">
        <f>F259</f>
        <v>5400000</v>
      </c>
    </row>
    <row r="259" spans="1:6" ht="56.25">
      <c r="A259" s="41"/>
      <c r="B259" s="41" t="s">
        <v>241</v>
      </c>
      <c r="C259" s="53">
        <v>6200010150</v>
      </c>
      <c r="D259" s="42"/>
      <c r="E259" s="70">
        <f>E260</f>
        <v>5400000</v>
      </c>
      <c r="F259" s="70">
        <f>F260</f>
        <v>5400000</v>
      </c>
    </row>
    <row r="260" spans="1:6" ht="56.25">
      <c r="A260" s="41"/>
      <c r="B260" s="41" t="s">
        <v>108</v>
      </c>
      <c r="C260" s="53">
        <v>6200010150</v>
      </c>
      <c r="D260" s="42" t="s">
        <v>109</v>
      </c>
      <c r="E260" s="70">
        <f>'приложение 11'!I84</f>
        <v>5400000</v>
      </c>
      <c r="F260" s="70">
        <f>'приложение 11'!Y84</f>
        <v>5400000</v>
      </c>
    </row>
    <row r="261" spans="1:6" s="66" customFormat="1" ht="75" hidden="1">
      <c r="A261" s="62" t="s">
        <v>242</v>
      </c>
      <c r="B261" s="62" t="s">
        <v>243</v>
      </c>
      <c r="C261" s="67">
        <v>6300000000</v>
      </c>
      <c r="D261" s="75"/>
      <c r="E261" s="69">
        <f>E262</f>
        <v>0</v>
      </c>
      <c r="F261" s="69">
        <f>F262</f>
        <v>0</v>
      </c>
    </row>
    <row r="262" spans="1:6" ht="75" hidden="1">
      <c r="A262" s="41"/>
      <c r="B262" s="41" t="s">
        <v>243</v>
      </c>
      <c r="C262" s="53">
        <v>6300010050</v>
      </c>
      <c r="D262" s="42"/>
      <c r="E262" s="70">
        <f>E263</f>
        <v>0</v>
      </c>
      <c r="F262" s="70">
        <f>F263</f>
        <v>0</v>
      </c>
    </row>
    <row r="263" spans="1:6" ht="56.25" hidden="1">
      <c r="A263" s="41"/>
      <c r="B263" s="41" t="s">
        <v>136</v>
      </c>
      <c r="C263" s="53">
        <v>6300010050</v>
      </c>
      <c r="D263" s="42" t="s">
        <v>130</v>
      </c>
      <c r="E263" s="70">
        <f>'приложение 11'!I139</f>
        <v>0</v>
      </c>
      <c r="F263" s="70">
        <f>'приложение 11'!Y139</f>
        <v>0</v>
      </c>
    </row>
    <row r="264" spans="1:6" s="66" customFormat="1" ht="75">
      <c r="A264" s="62" t="s">
        <v>242</v>
      </c>
      <c r="B264" s="79" t="s">
        <v>244</v>
      </c>
      <c r="C264" s="67">
        <v>6400000000</v>
      </c>
      <c r="D264" s="75"/>
      <c r="E264" s="69">
        <f>E265+E267</f>
        <v>6433700</v>
      </c>
      <c r="F264" s="69">
        <f>F265</f>
        <v>6919700</v>
      </c>
    </row>
    <row r="265" spans="1:6" ht="112.5">
      <c r="A265" s="41"/>
      <c r="B265" s="71" t="s">
        <v>245</v>
      </c>
      <c r="C265" s="53">
        <v>6400010250</v>
      </c>
      <c r="D265" s="42"/>
      <c r="E265" s="70">
        <f>E266</f>
        <v>6433700</v>
      </c>
      <c r="F265" s="70">
        <f>F266</f>
        <v>6919700</v>
      </c>
    </row>
    <row r="266" spans="1:6" ht="56.25">
      <c r="A266" s="41"/>
      <c r="B266" s="41" t="s">
        <v>108</v>
      </c>
      <c r="C266" s="53">
        <v>6400010250</v>
      </c>
      <c r="D266" s="42" t="s">
        <v>109</v>
      </c>
      <c r="E266" s="70">
        <f>'приложение 11'!I149</f>
        <v>6433700</v>
      </c>
      <c r="F266" s="70">
        <f>'приложение 11'!Y149</f>
        <v>6919700</v>
      </c>
    </row>
    <row r="267" spans="1:6" ht="37.5" hidden="1">
      <c r="A267" s="41"/>
      <c r="B267" s="41" t="s">
        <v>246</v>
      </c>
      <c r="C267" s="53" t="s">
        <v>247</v>
      </c>
      <c r="D267" s="42"/>
      <c r="E267" s="70">
        <f>E268</f>
        <v>0</v>
      </c>
      <c r="F267" s="70">
        <f>F268</f>
        <v>0</v>
      </c>
    </row>
    <row r="268" spans="1:6" ht="56.25" hidden="1">
      <c r="A268" s="41"/>
      <c r="B268" s="41" t="s">
        <v>108</v>
      </c>
      <c r="C268" s="53" t="s">
        <v>247</v>
      </c>
      <c r="D268" s="42" t="s">
        <v>109</v>
      </c>
      <c r="E268" s="70">
        <f>'приложение 11'!I151</f>
        <v>0</v>
      </c>
      <c r="F268" s="70">
        <f>'приложение 11'!Y150</f>
        <v>0</v>
      </c>
    </row>
    <row r="269" spans="1:6" s="66" customFormat="1" ht="56.25">
      <c r="A269" s="62" t="s">
        <v>248</v>
      </c>
      <c r="B269" s="62" t="s">
        <v>249</v>
      </c>
      <c r="C269" s="67">
        <v>6500000000</v>
      </c>
      <c r="D269" s="75"/>
      <c r="E269" s="69">
        <f>E273+E270+E311+E279+E294+E299</f>
        <v>488443600</v>
      </c>
      <c r="F269" s="69">
        <f>F273+F270+F311+F279+F294+F299</f>
        <v>173999100</v>
      </c>
    </row>
    <row r="270" spans="1:6" ht="37.5">
      <c r="A270" s="41"/>
      <c r="B270" s="41" t="s">
        <v>250</v>
      </c>
      <c r="C270" s="53">
        <v>6510000000</v>
      </c>
      <c r="D270" s="73"/>
      <c r="E270" s="70">
        <f>E271</f>
        <v>750000</v>
      </c>
      <c r="F270" s="70">
        <f>F271</f>
        <v>13000000</v>
      </c>
    </row>
    <row r="271" spans="1:6" ht="409.5">
      <c r="A271" s="41"/>
      <c r="B271" s="41" t="s">
        <v>251</v>
      </c>
      <c r="C271" s="53">
        <v>6510060960</v>
      </c>
      <c r="D271" s="73"/>
      <c r="E271" s="70">
        <f>E272</f>
        <v>750000</v>
      </c>
      <c r="F271" s="70">
        <f>F272</f>
        <v>13000000</v>
      </c>
    </row>
    <row r="272" spans="1:6" ht="56.25">
      <c r="A272" s="41"/>
      <c r="B272" s="41" t="s">
        <v>124</v>
      </c>
      <c r="C272" s="53">
        <v>6510060960</v>
      </c>
      <c r="D272" s="73">
        <v>400</v>
      </c>
      <c r="E272" s="70">
        <f>'приложение 11'!I234</f>
        <v>750000</v>
      </c>
      <c r="F272" s="70">
        <f>'приложение 11'!Y234</f>
        <v>13000000</v>
      </c>
    </row>
    <row r="273" spans="1:6" ht="37.5">
      <c r="A273" s="41"/>
      <c r="B273" s="41" t="s">
        <v>252</v>
      </c>
      <c r="C273" s="53">
        <v>6520000000</v>
      </c>
      <c r="D273" s="42"/>
      <c r="E273" s="70">
        <f>E277+E274</f>
        <v>56675700.000000007</v>
      </c>
      <c r="F273" s="70">
        <f>F277+F274</f>
        <v>56675700.000000007</v>
      </c>
    </row>
    <row r="274" spans="1:6" ht="131.25">
      <c r="A274" s="41"/>
      <c r="B274" s="41" t="s">
        <v>253</v>
      </c>
      <c r="C274" s="53" t="s">
        <v>254</v>
      </c>
      <c r="D274" s="42"/>
      <c r="E274" s="70">
        <f>E276+E275</f>
        <v>37802000.000000007</v>
      </c>
      <c r="F274" s="70">
        <f>F276+F275</f>
        <v>37802000.000000007</v>
      </c>
    </row>
    <row r="275" spans="1:6" ht="56.25">
      <c r="A275" s="41"/>
      <c r="B275" s="41" t="s">
        <v>108</v>
      </c>
      <c r="C275" s="53" t="s">
        <v>254</v>
      </c>
      <c r="D275" s="42" t="s">
        <v>109</v>
      </c>
      <c r="E275" s="70">
        <f>'приложение 11'!I258</f>
        <v>65088.100000000006</v>
      </c>
      <c r="F275" s="70">
        <f>'приложение 11'!Y258</f>
        <v>65088.1</v>
      </c>
    </row>
    <row r="276" spans="1:6" ht="56.25">
      <c r="A276" s="41"/>
      <c r="B276" s="41" t="s">
        <v>124</v>
      </c>
      <c r="C276" s="53" t="s">
        <v>254</v>
      </c>
      <c r="D276" s="42" t="s">
        <v>125</v>
      </c>
      <c r="E276" s="70">
        <f>'приложение 11'!I259</f>
        <v>37736911.900000006</v>
      </c>
      <c r="F276" s="70">
        <f>'приложение 11'!Y259</f>
        <v>37736911.900000006</v>
      </c>
    </row>
    <row r="277" spans="1:6" ht="112.5">
      <c r="A277" s="41"/>
      <c r="B277" s="41" t="s">
        <v>255</v>
      </c>
      <c r="C277" s="53" t="s">
        <v>256</v>
      </c>
      <c r="D277" s="42"/>
      <c r="E277" s="70">
        <f>E278</f>
        <v>18873700</v>
      </c>
      <c r="F277" s="70">
        <f>F278</f>
        <v>18873700</v>
      </c>
    </row>
    <row r="278" spans="1:6" ht="56.25">
      <c r="A278" s="41"/>
      <c r="B278" s="41" t="s">
        <v>124</v>
      </c>
      <c r="C278" s="53" t="s">
        <v>256</v>
      </c>
      <c r="D278" s="42" t="s">
        <v>125</v>
      </c>
      <c r="E278" s="70">
        <f>'приложение 11'!I256</f>
        <v>18873700</v>
      </c>
      <c r="F278" s="70">
        <f>'приложение 11'!Y256</f>
        <v>18873700</v>
      </c>
    </row>
    <row r="279" spans="1:6" ht="37.5">
      <c r="A279" s="41"/>
      <c r="B279" s="41" t="s">
        <v>257</v>
      </c>
      <c r="C279" s="53">
        <v>6540000000</v>
      </c>
      <c r="D279" s="42"/>
      <c r="E279" s="70">
        <f>E282+E280+E292+E288+E290+E284+E286</f>
        <v>119824200</v>
      </c>
      <c r="F279" s="70">
        <f>F282+F292+F288+F290</f>
        <v>0</v>
      </c>
    </row>
    <row r="280" spans="1:6" ht="56.25" hidden="1">
      <c r="A280" s="41"/>
      <c r="B280" s="41" t="s">
        <v>258</v>
      </c>
      <c r="C280" s="53">
        <v>6540011280</v>
      </c>
      <c r="D280" s="42"/>
      <c r="E280" s="70">
        <f>E281</f>
        <v>0</v>
      </c>
      <c r="F280" s="70">
        <f>F281</f>
        <v>0</v>
      </c>
    </row>
    <row r="281" spans="1:6" ht="56.25" hidden="1">
      <c r="A281" s="41"/>
      <c r="B281" s="41" t="s">
        <v>124</v>
      </c>
      <c r="C281" s="53">
        <v>6540011280</v>
      </c>
      <c r="D281" s="42" t="s">
        <v>125</v>
      </c>
      <c r="E281" s="70">
        <f>'приложение 11'!I182</f>
        <v>0</v>
      </c>
      <c r="F281" s="70">
        <f>'приложение 11'!Y182</f>
        <v>0</v>
      </c>
    </row>
    <row r="282" spans="1:6" ht="150" hidden="1">
      <c r="A282" s="41"/>
      <c r="B282" s="41" t="s">
        <v>259</v>
      </c>
      <c r="C282" s="53">
        <v>6540060430</v>
      </c>
      <c r="D282" s="42"/>
      <c r="E282" s="70">
        <f>E283</f>
        <v>0</v>
      </c>
      <c r="F282" s="70">
        <f>F283</f>
        <v>0</v>
      </c>
    </row>
    <row r="283" spans="1:6" ht="56.25" hidden="1">
      <c r="A283" s="41"/>
      <c r="B283" s="41" t="s">
        <v>124</v>
      </c>
      <c r="C283" s="53">
        <v>6540060430</v>
      </c>
      <c r="D283" s="42" t="s">
        <v>125</v>
      </c>
      <c r="E283" s="70">
        <f>'приложение 11'!I184</f>
        <v>0</v>
      </c>
      <c r="F283" s="70">
        <f>'приложение 11'!Z184</f>
        <v>0</v>
      </c>
    </row>
    <row r="284" spans="1:6" ht="37.5">
      <c r="A284" s="41"/>
      <c r="B284" s="37" t="s">
        <v>260</v>
      </c>
      <c r="C284" s="16">
        <v>6540067471</v>
      </c>
      <c r="D284" s="35"/>
      <c r="E284" s="70">
        <f>E285</f>
        <v>78277100</v>
      </c>
      <c r="F284" s="70">
        <f>F285</f>
        <v>0</v>
      </c>
    </row>
    <row r="285" spans="1:6">
      <c r="A285" s="41"/>
      <c r="B285" s="37" t="s">
        <v>261</v>
      </c>
      <c r="C285" s="16">
        <v>6540067471</v>
      </c>
      <c r="D285" s="35" t="s">
        <v>125</v>
      </c>
      <c r="E285" s="70">
        <f>'приложение 11'!I186</f>
        <v>78277100</v>
      </c>
      <c r="F285" s="70">
        <f>'приложение 11'!Y186</f>
        <v>0</v>
      </c>
    </row>
    <row r="286" spans="1:6" ht="37.5">
      <c r="A286" s="41"/>
      <c r="B286" s="37" t="s">
        <v>260</v>
      </c>
      <c r="C286" s="16">
        <v>6540067471</v>
      </c>
      <c r="D286" s="35"/>
      <c r="E286" s="70">
        <f>E287</f>
        <v>41547100</v>
      </c>
      <c r="F286" s="70">
        <f>F287</f>
        <v>0</v>
      </c>
    </row>
    <row r="287" spans="1:6">
      <c r="A287" s="41"/>
      <c r="B287" s="37" t="s">
        <v>261</v>
      </c>
      <c r="C287" s="16">
        <v>6540067472</v>
      </c>
      <c r="D287" s="35" t="s">
        <v>125</v>
      </c>
      <c r="E287" s="70">
        <f>'приложение 11'!I188</f>
        <v>41547100</v>
      </c>
      <c r="F287" s="70">
        <f>'приложение 11'!Y188</f>
        <v>0</v>
      </c>
    </row>
    <row r="288" spans="1:6" hidden="1">
      <c r="A288" s="41"/>
      <c r="B288" s="41" t="s">
        <v>262</v>
      </c>
      <c r="C288" s="53" t="s">
        <v>263</v>
      </c>
      <c r="D288" s="42"/>
      <c r="E288" s="70">
        <f>E289</f>
        <v>0</v>
      </c>
      <c r="F288" s="70">
        <f>F289</f>
        <v>0</v>
      </c>
    </row>
    <row r="289" spans="1:6" ht="56.25" hidden="1">
      <c r="A289" s="41"/>
      <c r="B289" s="41" t="s">
        <v>124</v>
      </c>
      <c r="C289" s="53" t="s">
        <v>263</v>
      </c>
      <c r="D289" s="42" t="s">
        <v>125</v>
      </c>
      <c r="E289" s="70">
        <f>'приложение 11'!I190</f>
        <v>0</v>
      </c>
      <c r="F289" s="70">
        <f>'приложение 11'!Y190</f>
        <v>0</v>
      </c>
    </row>
    <row r="290" spans="1:6" ht="93.75" hidden="1">
      <c r="A290" s="41"/>
      <c r="B290" s="41" t="s">
        <v>264</v>
      </c>
      <c r="C290" s="53" t="s">
        <v>265</v>
      </c>
      <c r="D290" s="42"/>
      <c r="E290" s="70">
        <f>E291</f>
        <v>0</v>
      </c>
      <c r="F290" s="70">
        <f>F291</f>
        <v>0</v>
      </c>
    </row>
    <row r="291" spans="1:6" ht="56.25" hidden="1">
      <c r="A291" s="41"/>
      <c r="B291" s="41" t="s">
        <v>124</v>
      </c>
      <c r="C291" s="53" t="s">
        <v>265</v>
      </c>
      <c r="D291" s="42" t="s">
        <v>125</v>
      </c>
      <c r="E291" s="70">
        <f>'приложение 11'!I192</f>
        <v>0</v>
      </c>
      <c r="F291" s="70">
        <f>'приложение 11'!Y192</f>
        <v>0</v>
      </c>
    </row>
    <row r="292" spans="1:6" ht="168.75" hidden="1">
      <c r="A292" s="41"/>
      <c r="B292" s="41" t="s">
        <v>266</v>
      </c>
      <c r="C292" s="53" t="s">
        <v>267</v>
      </c>
      <c r="D292" s="42"/>
      <c r="E292" s="70">
        <f>E293</f>
        <v>0</v>
      </c>
      <c r="F292" s="70">
        <f>F293</f>
        <v>0</v>
      </c>
    </row>
    <row r="293" spans="1:6" ht="56.25" hidden="1">
      <c r="A293" s="41"/>
      <c r="B293" s="41" t="s">
        <v>124</v>
      </c>
      <c r="C293" s="53" t="s">
        <v>267</v>
      </c>
      <c r="D293" s="42" t="s">
        <v>125</v>
      </c>
      <c r="E293" s="70">
        <f>'приложение 11'!I194</f>
        <v>0</v>
      </c>
      <c r="F293" s="70">
        <f>'приложение 11'!Y194</f>
        <v>0</v>
      </c>
    </row>
    <row r="294" spans="1:6">
      <c r="A294" s="41"/>
      <c r="B294" s="41" t="s">
        <v>261</v>
      </c>
      <c r="C294" s="53">
        <v>6550000000</v>
      </c>
      <c r="D294" s="42"/>
      <c r="E294" s="70">
        <f>E297+E295</f>
        <v>83223600</v>
      </c>
      <c r="F294" s="70">
        <f>F297+F295</f>
        <v>104323400</v>
      </c>
    </row>
    <row r="295" spans="1:6" ht="75" hidden="1">
      <c r="A295" s="41"/>
      <c r="B295" s="41" t="s">
        <v>268</v>
      </c>
      <c r="C295" s="53">
        <v>6550010390</v>
      </c>
      <c r="D295" s="42"/>
      <c r="E295" s="70">
        <f>E296</f>
        <v>0</v>
      </c>
      <c r="F295" s="70">
        <f>F296</f>
        <v>0</v>
      </c>
    </row>
    <row r="296" spans="1:6" ht="56.25" hidden="1">
      <c r="A296" s="41"/>
      <c r="B296" s="41" t="s">
        <v>124</v>
      </c>
      <c r="C296" s="53">
        <v>6550010390</v>
      </c>
      <c r="D296" s="42" t="s">
        <v>125</v>
      </c>
      <c r="E296" s="70">
        <f>'приложение 11'!I197</f>
        <v>0</v>
      </c>
      <c r="F296" s="70">
        <f>'приложение 11'!Y197</f>
        <v>0</v>
      </c>
    </row>
    <row r="297" spans="1:6" ht="75">
      <c r="A297" s="41"/>
      <c r="B297" s="41" t="s">
        <v>269</v>
      </c>
      <c r="C297" s="53" t="s">
        <v>270</v>
      </c>
      <c r="D297" s="42"/>
      <c r="E297" s="70">
        <f>E298</f>
        <v>83223600</v>
      </c>
      <c r="F297" s="70">
        <f>F298</f>
        <v>104323400</v>
      </c>
    </row>
    <row r="298" spans="1:6" ht="56.25">
      <c r="A298" s="41"/>
      <c r="B298" s="41" t="s">
        <v>124</v>
      </c>
      <c r="C298" s="53" t="s">
        <v>270</v>
      </c>
      <c r="D298" s="42" t="s">
        <v>125</v>
      </c>
      <c r="E298" s="70">
        <f>'приложение 11'!I199</f>
        <v>83223600</v>
      </c>
      <c r="F298" s="70">
        <f>'приложение 11'!Y199</f>
        <v>104323400</v>
      </c>
    </row>
    <row r="299" spans="1:6">
      <c r="A299" s="41"/>
      <c r="B299" s="41" t="s">
        <v>271</v>
      </c>
      <c r="C299" s="53">
        <v>6570000000</v>
      </c>
      <c r="D299" s="42"/>
      <c r="E299" s="70">
        <f>E306+E302+E300+E304</f>
        <v>214694000</v>
      </c>
      <c r="F299" s="70">
        <f>F306+F302+F300+F304</f>
        <v>0</v>
      </c>
    </row>
    <row r="300" spans="1:6" ht="56.25">
      <c r="A300" s="41"/>
      <c r="B300" s="41" t="s">
        <v>272</v>
      </c>
      <c r="C300" s="53">
        <v>6570010710</v>
      </c>
      <c r="D300" s="42"/>
      <c r="E300" s="70">
        <f>E301</f>
        <v>15485000</v>
      </c>
      <c r="F300" s="70">
        <f>F301</f>
        <v>0</v>
      </c>
    </row>
    <row r="301" spans="1:6" ht="56.25">
      <c r="A301" s="41"/>
      <c r="B301" s="41" t="s">
        <v>124</v>
      </c>
      <c r="C301" s="53">
        <v>6570010710</v>
      </c>
      <c r="D301" s="42" t="s">
        <v>125</v>
      </c>
      <c r="E301" s="70">
        <f>'приложение 11'!I213</f>
        <v>15485000</v>
      </c>
      <c r="F301" s="70">
        <f>'приложение 11'!Y213</f>
        <v>0</v>
      </c>
    </row>
    <row r="302" spans="1:6" ht="93.75" hidden="1">
      <c r="A302" s="41"/>
      <c r="B302" s="41" t="s">
        <v>264</v>
      </c>
      <c r="C302" s="53" t="s">
        <v>273</v>
      </c>
      <c r="D302" s="73"/>
      <c r="E302" s="70">
        <f>E303</f>
        <v>0</v>
      </c>
      <c r="F302" s="70">
        <f>F303</f>
        <v>0</v>
      </c>
    </row>
    <row r="303" spans="1:6" ht="56.25" hidden="1">
      <c r="A303" s="41"/>
      <c r="B303" s="41" t="s">
        <v>124</v>
      </c>
      <c r="C303" s="53" t="s">
        <v>273</v>
      </c>
      <c r="D303" s="73">
        <v>400</v>
      </c>
      <c r="E303" s="70">
        <f>'приложение 11'!I431</f>
        <v>0</v>
      </c>
      <c r="F303" s="70">
        <f>'приложение 11'!Y431</f>
        <v>0</v>
      </c>
    </row>
    <row r="304" spans="1:6" ht="75">
      <c r="A304" s="41"/>
      <c r="B304" s="37" t="s">
        <v>274</v>
      </c>
      <c r="C304" s="16">
        <v>6570011030</v>
      </c>
      <c r="D304" s="35"/>
      <c r="E304" s="70">
        <f>E305</f>
        <v>12988000</v>
      </c>
      <c r="F304" s="70">
        <f>F305</f>
        <v>0</v>
      </c>
    </row>
    <row r="305" spans="1:6" ht="56.25">
      <c r="A305" s="41"/>
      <c r="B305" s="37" t="s">
        <v>124</v>
      </c>
      <c r="C305" s="16">
        <v>6570011030</v>
      </c>
      <c r="D305" s="35" t="s">
        <v>125</v>
      </c>
      <c r="E305" s="70">
        <f>'приложение 11'!I215</f>
        <v>12988000</v>
      </c>
      <c r="F305" s="70">
        <f>'приложение 11'!Y215</f>
        <v>0</v>
      </c>
    </row>
    <row r="306" spans="1:6" ht="75">
      <c r="A306" s="41"/>
      <c r="B306" s="41" t="s">
        <v>275</v>
      </c>
      <c r="C306" s="53">
        <v>6570100000</v>
      </c>
      <c r="D306" s="42"/>
      <c r="E306" s="70">
        <f>E307+E309</f>
        <v>186221000</v>
      </c>
      <c r="F306" s="70">
        <f>F307+F309</f>
        <v>0</v>
      </c>
    </row>
    <row r="307" spans="1:6" ht="112.5">
      <c r="A307" s="41"/>
      <c r="B307" s="41" t="s">
        <v>276</v>
      </c>
      <c r="C307" s="53" t="s">
        <v>277</v>
      </c>
      <c r="D307" s="42"/>
      <c r="E307" s="70">
        <f>E308</f>
        <v>186221000</v>
      </c>
      <c r="F307" s="70">
        <f>F308</f>
        <v>0</v>
      </c>
    </row>
    <row r="308" spans="1:6" ht="56.25">
      <c r="A308" s="41"/>
      <c r="B308" s="41" t="s">
        <v>124</v>
      </c>
      <c r="C308" s="53" t="s">
        <v>277</v>
      </c>
      <c r="D308" s="42" t="s">
        <v>125</v>
      </c>
      <c r="E308" s="70">
        <f>'приложение 11'!I206</f>
        <v>186221000</v>
      </c>
      <c r="F308" s="70">
        <f>'приложение 11'!Y206</f>
        <v>0</v>
      </c>
    </row>
    <row r="309" spans="1:6" ht="112.5" hidden="1">
      <c r="A309" s="41"/>
      <c r="B309" s="41" t="s">
        <v>276</v>
      </c>
      <c r="C309" s="53" t="s">
        <v>278</v>
      </c>
      <c r="D309" s="42"/>
      <c r="E309" s="70">
        <f>E310</f>
        <v>0</v>
      </c>
      <c r="F309" s="70">
        <f>F310</f>
        <v>0</v>
      </c>
    </row>
    <row r="310" spans="1:6" ht="56.25" hidden="1">
      <c r="A310" s="41"/>
      <c r="B310" s="41" t="s">
        <v>124</v>
      </c>
      <c r="C310" s="53" t="s">
        <v>278</v>
      </c>
      <c r="D310" s="42" t="s">
        <v>125</v>
      </c>
      <c r="E310" s="70">
        <f>'приложение 11'!I208</f>
        <v>0</v>
      </c>
      <c r="F310" s="70">
        <f>'приложение 11'!Z208</f>
        <v>0</v>
      </c>
    </row>
    <row r="311" spans="1:6" ht="37.5">
      <c r="A311" s="41"/>
      <c r="B311" s="41" t="s">
        <v>279</v>
      </c>
      <c r="C311" s="53">
        <v>6580000000</v>
      </c>
      <c r="D311" s="42"/>
      <c r="E311" s="70">
        <f>E312+E314</f>
        <v>13276100</v>
      </c>
      <c r="F311" s="70">
        <f>F312+F314</f>
        <v>0</v>
      </c>
    </row>
    <row r="312" spans="1:6" ht="37.5" hidden="1">
      <c r="A312" s="41"/>
      <c r="B312" s="41" t="s">
        <v>280</v>
      </c>
      <c r="C312" s="53" t="s">
        <v>281</v>
      </c>
      <c r="D312" s="42"/>
      <c r="E312" s="70">
        <f>E313</f>
        <v>0</v>
      </c>
      <c r="F312" s="70">
        <f>F313</f>
        <v>0</v>
      </c>
    </row>
    <row r="313" spans="1:6" ht="56.25" hidden="1">
      <c r="A313" s="41"/>
      <c r="B313" s="41" t="s">
        <v>124</v>
      </c>
      <c r="C313" s="53" t="s">
        <v>281</v>
      </c>
      <c r="D313" s="42" t="s">
        <v>125</v>
      </c>
      <c r="E313" s="70">
        <f>'приложение 11'!I578</f>
        <v>0</v>
      </c>
      <c r="F313" s="70">
        <f>'приложение 11'!Z578</f>
        <v>0</v>
      </c>
    </row>
    <row r="314" spans="1:6" ht="112.5">
      <c r="A314" s="41"/>
      <c r="B314" s="41" t="s">
        <v>282</v>
      </c>
      <c r="C314" s="53" t="s">
        <v>283</v>
      </c>
      <c r="D314" s="42"/>
      <c r="E314" s="70">
        <f>E315</f>
        <v>13276100</v>
      </c>
      <c r="F314" s="70">
        <f>F315</f>
        <v>0</v>
      </c>
    </row>
    <row r="315" spans="1:6" ht="56.25">
      <c r="A315" s="41"/>
      <c r="B315" s="41" t="s">
        <v>124</v>
      </c>
      <c r="C315" s="53" t="s">
        <v>283</v>
      </c>
      <c r="D315" s="42" t="s">
        <v>125</v>
      </c>
      <c r="E315" s="70">
        <f>'приложение 11'!I265</f>
        <v>13276100</v>
      </c>
      <c r="F315" s="70">
        <f>'приложение 11'!Y265</f>
        <v>0</v>
      </c>
    </row>
    <row r="316" spans="1:6">
      <c r="A316" s="41" t="s">
        <v>284</v>
      </c>
      <c r="B316" s="62" t="s">
        <v>285</v>
      </c>
      <c r="C316" s="67">
        <v>6700000000</v>
      </c>
      <c r="D316" s="75"/>
      <c r="E316" s="70">
        <f>E317</f>
        <v>100000</v>
      </c>
      <c r="F316" s="70">
        <f>F317</f>
        <v>0</v>
      </c>
    </row>
    <row r="317" spans="1:6" ht="75">
      <c r="A317" s="41"/>
      <c r="B317" s="41" t="s">
        <v>286</v>
      </c>
      <c r="C317" s="53">
        <v>6700010940</v>
      </c>
      <c r="D317" s="42"/>
      <c r="E317" s="70">
        <f>E318</f>
        <v>100000</v>
      </c>
      <c r="F317" s="70">
        <f>F318</f>
        <v>0</v>
      </c>
    </row>
    <row r="318" spans="1:6" ht="56.25">
      <c r="A318" s="41"/>
      <c r="B318" s="41" t="s">
        <v>108</v>
      </c>
      <c r="C318" s="53">
        <v>6700010940</v>
      </c>
      <c r="D318" s="42" t="s">
        <v>109</v>
      </c>
      <c r="E318" s="70">
        <f>'приложение 11'!K170</f>
        <v>100000</v>
      </c>
      <c r="F318" s="70">
        <f>'приложение 11'!Y170</f>
        <v>0</v>
      </c>
    </row>
    <row r="319" spans="1:6" s="66" customFormat="1" ht="75">
      <c r="A319" s="62"/>
      <c r="B319" s="62" t="s">
        <v>287</v>
      </c>
      <c r="C319" s="67">
        <v>6900000000</v>
      </c>
      <c r="D319" s="75"/>
      <c r="E319" s="69">
        <f>E320+E322</f>
        <v>18269400</v>
      </c>
      <c r="F319" s="69">
        <f>F320+F322</f>
        <v>0</v>
      </c>
    </row>
    <row r="320" spans="1:6" ht="56.25" hidden="1">
      <c r="A320" s="41"/>
      <c r="B320" s="41" t="s">
        <v>288</v>
      </c>
      <c r="C320" s="53" t="s">
        <v>289</v>
      </c>
      <c r="D320" s="42"/>
      <c r="E320" s="70">
        <f>E321</f>
        <v>0</v>
      </c>
      <c r="F320" s="70">
        <v>0</v>
      </c>
    </row>
    <row r="321" spans="1:6" ht="56.25" hidden="1">
      <c r="A321" s="41"/>
      <c r="B321" s="41" t="s">
        <v>108</v>
      </c>
      <c r="C321" s="53" t="s">
        <v>289</v>
      </c>
      <c r="D321" s="42" t="s">
        <v>109</v>
      </c>
      <c r="E321" s="70">
        <f>'приложение 11'!I155</f>
        <v>0</v>
      </c>
      <c r="F321" s="70">
        <v>0</v>
      </c>
    </row>
    <row r="322" spans="1:6" ht="75">
      <c r="A322" s="41"/>
      <c r="B322" s="41" t="s">
        <v>290</v>
      </c>
      <c r="C322" s="53" t="s">
        <v>291</v>
      </c>
      <c r="D322" s="42"/>
      <c r="E322" s="70">
        <f>E323</f>
        <v>18269400</v>
      </c>
      <c r="F322" s="70">
        <f>F323</f>
        <v>0</v>
      </c>
    </row>
    <row r="323" spans="1:6" ht="56.25">
      <c r="A323" s="41"/>
      <c r="B323" s="41" t="s">
        <v>108</v>
      </c>
      <c r="C323" s="53" t="s">
        <v>291</v>
      </c>
      <c r="D323" s="42" t="s">
        <v>109</v>
      </c>
      <c r="E323" s="70">
        <f>'приложение 11'!I157</f>
        <v>18269400</v>
      </c>
      <c r="F323" s="70">
        <f>'приложение 11'!Y157</f>
        <v>0</v>
      </c>
    </row>
    <row r="324" spans="1:6" s="66" customFormat="1">
      <c r="A324" s="62">
        <v>16</v>
      </c>
      <c r="B324" s="62" t="s">
        <v>292</v>
      </c>
      <c r="C324" s="67">
        <v>7000000000</v>
      </c>
      <c r="D324" s="77"/>
      <c r="E324" s="69">
        <f>E330+E325+E328</f>
        <v>20321700</v>
      </c>
      <c r="F324" s="69">
        <f>F330+F325+F328</f>
        <v>20153300</v>
      </c>
    </row>
    <row r="325" spans="1:6" s="66" customFormat="1" ht="37.5">
      <c r="A325" s="41"/>
      <c r="B325" s="41" t="s">
        <v>142</v>
      </c>
      <c r="C325" s="53">
        <v>7000000590</v>
      </c>
      <c r="D325" s="73"/>
      <c r="E325" s="70">
        <f>E326+E327</f>
        <v>15599600</v>
      </c>
      <c r="F325" s="70">
        <f>F326+F327</f>
        <v>15339400</v>
      </c>
    </row>
    <row r="326" spans="1:6" s="66" customFormat="1" ht="37.5" hidden="1">
      <c r="A326" s="41"/>
      <c r="B326" s="41" t="s">
        <v>161</v>
      </c>
      <c r="C326" s="53">
        <v>7000000590</v>
      </c>
      <c r="D326" s="73">
        <v>300</v>
      </c>
      <c r="E326" s="70">
        <f>'приложение 11'!I561</f>
        <v>0</v>
      </c>
      <c r="F326" s="70">
        <f>'приложение 11'!Y561</f>
        <v>0</v>
      </c>
    </row>
    <row r="327" spans="1:6" s="66" customFormat="1" ht="56.25">
      <c r="A327" s="41"/>
      <c r="B327" s="41" t="s">
        <v>136</v>
      </c>
      <c r="C327" s="53">
        <v>7000000590</v>
      </c>
      <c r="D327" s="73">
        <v>600</v>
      </c>
      <c r="E327" s="70">
        <f>'приложение 11'!I454+'приложение 11'!I487</f>
        <v>15599600</v>
      </c>
      <c r="F327" s="70">
        <f>'приложение 11'!Y454+'приложение 11'!Y487</f>
        <v>15339400</v>
      </c>
    </row>
    <row r="328" spans="1:6" s="66" customFormat="1" ht="112.5">
      <c r="A328" s="62"/>
      <c r="B328" s="41" t="s">
        <v>293</v>
      </c>
      <c r="C328" s="53">
        <v>7000063110</v>
      </c>
      <c r="D328" s="73"/>
      <c r="E328" s="70">
        <f>E329</f>
        <v>2291000</v>
      </c>
      <c r="F328" s="70">
        <f>F329</f>
        <v>2382800</v>
      </c>
    </row>
    <row r="329" spans="1:6" s="66" customFormat="1" ht="56.25">
      <c r="A329" s="62"/>
      <c r="B329" s="41" t="s">
        <v>136</v>
      </c>
      <c r="C329" s="53">
        <v>7000063110</v>
      </c>
      <c r="D329" s="73">
        <v>600</v>
      </c>
      <c r="E329" s="70">
        <f>'приложение 11'!I456+'приложение 11'!I489</f>
        <v>2291000</v>
      </c>
      <c r="F329" s="70">
        <f>'приложение 11'!Y456+'приложение 11'!Y489</f>
        <v>2382800</v>
      </c>
    </row>
    <row r="330" spans="1:6" s="66" customFormat="1" ht="75">
      <c r="A330" s="41"/>
      <c r="B330" s="41" t="s">
        <v>294</v>
      </c>
      <c r="C330" s="53" t="s">
        <v>295</v>
      </c>
      <c r="D330" s="73"/>
      <c r="E330" s="70">
        <f>E331</f>
        <v>2431100</v>
      </c>
      <c r="F330" s="70">
        <f>F331</f>
        <v>2431100</v>
      </c>
    </row>
    <row r="331" spans="1:6" s="66" customFormat="1" ht="56.25">
      <c r="A331" s="41"/>
      <c r="B331" s="41" t="s">
        <v>136</v>
      </c>
      <c r="C331" s="53" t="s">
        <v>295</v>
      </c>
      <c r="D331" s="73">
        <v>600</v>
      </c>
      <c r="E331" s="70">
        <f>'приложение 11'!I458+'приложение 11'!I491</f>
        <v>2431100</v>
      </c>
      <c r="F331" s="70">
        <f>'приложение 11'!Y458+'приложение 11'!Y491</f>
        <v>2431100</v>
      </c>
    </row>
    <row r="332" spans="1:6" s="66" customFormat="1" ht="56.25">
      <c r="A332" s="62">
        <v>17</v>
      </c>
      <c r="B332" s="62" t="s">
        <v>296</v>
      </c>
      <c r="C332" s="67">
        <v>9900000000</v>
      </c>
      <c r="D332" s="75"/>
      <c r="E332" s="69">
        <f>E335+E352+E355+E360+E343+E333+E364+E341+E339+E337</f>
        <v>22897900</v>
      </c>
      <c r="F332" s="69">
        <f>F335+F352+F355+F360+F343+F333+F364+F341+F339+F337</f>
        <v>23496800</v>
      </c>
    </row>
    <row r="333" spans="1:6" s="66" customFormat="1" ht="75">
      <c r="A333" s="62"/>
      <c r="B333" s="41" t="s">
        <v>297</v>
      </c>
      <c r="C333" s="53">
        <v>9900010110</v>
      </c>
      <c r="D333" s="42"/>
      <c r="E333" s="70">
        <f>E334</f>
        <v>860200</v>
      </c>
      <c r="F333" s="70">
        <f>F334</f>
        <v>869300</v>
      </c>
    </row>
    <row r="334" spans="1:6" s="66" customFormat="1" ht="56.25">
      <c r="A334" s="62"/>
      <c r="B334" s="41" t="s">
        <v>108</v>
      </c>
      <c r="C334" s="53">
        <v>9900010110</v>
      </c>
      <c r="D334" s="42" t="s">
        <v>109</v>
      </c>
      <c r="E334" s="70">
        <f>'приложение 11'!I354</f>
        <v>860200</v>
      </c>
      <c r="F334" s="70">
        <f>'приложение 11'!Y354</f>
        <v>869300</v>
      </c>
    </row>
    <row r="335" spans="1:6" s="66" customFormat="1" ht="37.5" hidden="1">
      <c r="A335" s="41"/>
      <c r="B335" s="41" t="s">
        <v>298</v>
      </c>
      <c r="C335" s="53">
        <v>9900010380</v>
      </c>
      <c r="D335" s="42"/>
      <c r="E335" s="70">
        <f>E336</f>
        <v>0</v>
      </c>
      <c r="F335" s="70">
        <f>F336</f>
        <v>0</v>
      </c>
    </row>
    <row r="336" spans="1:6" s="66" customFormat="1" ht="56.25" hidden="1">
      <c r="A336" s="41"/>
      <c r="B336" s="41" t="s">
        <v>136</v>
      </c>
      <c r="C336" s="53">
        <v>9900010380</v>
      </c>
      <c r="D336" s="42" t="s">
        <v>130</v>
      </c>
      <c r="E336" s="70"/>
      <c r="F336" s="70"/>
    </row>
    <row r="337" spans="1:6" s="66" customFormat="1" hidden="1">
      <c r="A337" s="41"/>
      <c r="B337" s="41" t="s">
        <v>299</v>
      </c>
      <c r="C337" s="53">
        <v>9900010830</v>
      </c>
      <c r="D337" s="42"/>
      <c r="E337" s="70">
        <f>E338</f>
        <v>0</v>
      </c>
      <c r="F337" s="70">
        <f>F338</f>
        <v>0</v>
      </c>
    </row>
    <row r="338" spans="1:6" s="66" customFormat="1" ht="56.25" hidden="1">
      <c r="A338" s="41"/>
      <c r="B338" s="41" t="s">
        <v>108</v>
      </c>
      <c r="C338" s="53">
        <v>9900010830</v>
      </c>
      <c r="D338" s="42" t="s">
        <v>109</v>
      </c>
      <c r="E338" s="70">
        <f>'приложение 11'!I87</f>
        <v>0</v>
      </c>
      <c r="F338" s="70">
        <f>'приложение 11'!Y87</f>
        <v>0</v>
      </c>
    </row>
    <row r="339" spans="1:6" s="66" customFormat="1">
      <c r="A339" s="41"/>
      <c r="B339" s="41" t="s">
        <v>300</v>
      </c>
      <c r="C339" s="53">
        <v>9900010910</v>
      </c>
      <c r="D339" s="42"/>
      <c r="E339" s="70">
        <f>E340</f>
        <v>1860200</v>
      </c>
      <c r="F339" s="70">
        <f>F340</f>
        <v>1869300</v>
      </c>
    </row>
    <row r="340" spans="1:6" s="66" customFormat="1">
      <c r="A340" s="41"/>
      <c r="B340" s="41" t="s">
        <v>112</v>
      </c>
      <c r="C340" s="53">
        <v>9900010910</v>
      </c>
      <c r="D340" s="42" t="s">
        <v>113</v>
      </c>
      <c r="E340" s="70">
        <f>'приложение 11'!I89+'приложение 11'!I385+'приложение 11'!I433+'приложение 11'!I107</f>
        <v>1860200</v>
      </c>
      <c r="F340" s="70">
        <f>'приложение 11'!Y89+'приложение 11'!Y385+'приложение 11'!Y433+'приложение 11'!Y107</f>
        <v>1869300</v>
      </c>
    </row>
    <row r="341" spans="1:6" s="66" customFormat="1" ht="75">
      <c r="A341" s="41"/>
      <c r="B341" s="41" t="s">
        <v>301</v>
      </c>
      <c r="C341" s="53">
        <v>9900051200</v>
      </c>
      <c r="D341" s="42"/>
      <c r="E341" s="70">
        <f>E342</f>
        <v>20300</v>
      </c>
      <c r="F341" s="70">
        <f>F342</f>
        <v>17700</v>
      </c>
    </row>
    <row r="342" spans="1:6" s="66" customFormat="1" ht="56.25">
      <c r="A342" s="41"/>
      <c r="B342" s="41" t="s">
        <v>108</v>
      </c>
      <c r="C342" s="53">
        <v>9900051200</v>
      </c>
      <c r="D342" s="42" t="s">
        <v>109</v>
      </c>
      <c r="E342" s="70">
        <f>'приложение 11'!I54</f>
        <v>20300</v>
      </c>
      <c r="F342" s="70">
        <f>'приложение 11'!Y54</f>
        <v>17700</v>
      </c>
    </row>
    <row r="343" spans="1:6" s="66" customFormat="1" ht="75">
      <c r="A343" s="41"/>
      <c r="B343" s="41" t="s">
        <v>302</v>
      </c>
      <c r="C343" s="53">
        <v>9900200000</v>
      </c>
      <c r="D343" s="42"/>
      <c r="E343" s="70">
        <f>E344+E346+E350+E348</f>
        <v>200</v>
      </c>
      <c r="F343" s="70">
        <f>F344+F346+F350+F348</f>
        <v>200</v>
      </c>
    </row>
    <row r="344" spans="1:6" s="66" customFormat="1" ht="75">
      <c r="A344" s="41"/>
      <c r="B344" s="41" t="s">
        <v>302</v>
      </c>
      <c r="C344" s="53">
        <v>9900210010</v>
      </c>
      <c r="D344" s="42"/>
      <c r="E344" s="70">
        <f>E345</f>
        <v>100</v>
      </c>
      <c r="F344" s="70">
        <f>F345</f>
        <v>100</v>
      </c>
    </row>
    <row r="345" spans="1:6" s="66" customFormat="1" ht="56.25">
      <c r="A345" s="41"/>
      <c r="B345" s="41" t="s">
        <v>108</v>
      </c>
      <c r="C345" s="53">
        <v>9900210010</v>
      </c>
      <c r="D345" s="42" t="s">
        <v>109</v>
      </c>
      <c r="E345" s="70">
        <f>'приложение 11'!I110</f>
        <v>100</v>
      </c>
      <c r="F345" s="70">
        <f>'приложение 11'!Y110</f>
        <v>100</v>
      </c>
    </row>
    <row r="346" spans="1:6" s="66" customFormat="1" ht="56.25">
      <c r="A346" s="41"/>
      <c r="B346" s="41" t="s">
        <v>303</v>
      </c>
      <c r="C346" s="53">
        <v>9900210020</v>
      </c>
      <c r="D346" s="42"/>
      <c r="E346" s="70">
        <f>E347</f>
        <v>100</v>
      </c>
      <c r="F346" s="70">
        <f>F347</f>
        <v>100</v>
      </c>
    </row>
    <row r="347" spans="1:6" s="66" customFormat="1" ht="56.25">
      <c r="A347" s="41"/>
      <c r="B347" s="41" t="s">
        <v>108</v>
      </c>
      <c r="C347" s="53">
        <v>9900210020</v>
      </c>
      <c r="D347" s="42" t="s">
        <v>109</v>
      </c>
      <c r="E347" s="70">
        <f>'приложение 11'!I112</f>
        <v>100</v>
      </c>
      <c r="F347" s="70">
        <f>'приложение 11'!Y112</f>
        <v>100</v>
      </c>
    </row>
    <row r="348" spans="1:6" s="66" customFormat="1" ht="37.5" hidden="1">
      <c r="A348" s="41"/>
      <c r="B348" s="41" t="s">
        <v>304</v>
      </c>
      <c r="C348" s="53">
        <v>9900210990</v>
      </c>
      <c r="D348" s="42"/>
      <c r="E348" s="70">
        <f>E349</f>
        <v>0</v>
      </c>
      <c r="F348" s="70">
        <f>F349</f>
        <v>0</v>
      </c>
    </row>
    <row r="349" spans="1:6" s="66" customFormat="1" ht="56.25" hidden="1">
      <c r="A349" s="41"/>
      <c r="B349" s="41" t="s">
        <v>108</v>
      </c>
      <c r="C349" s="53">
        <v>9900210990</v>
      </c>
      <c r="D349" s="42" t="s">
        <v>109</v>
      </c>
      <c r="E349" s="70">
        <f>'приложение 11'!I114</f>
        <v>0</v>
      </c>
      <c r="F349" s="70">
        <f>'приложение 11'!Y114</f>
        <v>0</v>
      </c>
    </row>
    <row r="350" spans="1:6" s="66" customFormat="1" ht="37.5" hidden="1">
      <c r="A350" s="62"/>
      <c r="B350" s="41" t="s">
        <v>305</v>
      </c>
      <c r="C350" s="53">
        <v>9900225010</v>
      </c>
      <c r="D350" s="42"/>
      <c r="E350" s="70">
        <f>E351</f>
        <v>0</v>
      </c>
      <c r="F350" s="70">
        <f>F351</f>
        <v>0</v>
      </c>
    </row>
    <row r="351" spans="1:6" s="66" customFormat="1" ht="56.25" hidden="1">
      <c r="A351" s="62"/>
      <c r="B351" s="41" t="s">
        <v>108</v>
      </c>
      <c r="C351" s="53">
        <v>9900225010</v>
      </c>
      <c r="D351" s="42" t="s">
        <v>109</v>
      </c>
      <c r="E351" s="70">
        <f>'приложение 11'!I356</f>
        <v>0</v>
      </c>
      <c r="F351" s="70">
        <v>0</v>
      </c>
    </row>
    <row r="352" spans="1:6" s="66" customFormat="1" ht="75">
      <c r="A352" s="62"/>
      <c r="B352" s="41" t="s">
        <v>306</v>
      </c>
      <c r="C352" s="53">
        <v>9910000000</v>
      </c>
      <c r="D352" s="42"/>
      <c r="E352" s="70">
        <f>E353</f>
        <v>4312800</v>
      </c>
      <c r="F352" s="70">
        <f>F353</f>
        <v>4358300</v>
      </c>
    </row>
    <row r="353" spans="1:6" s="66" customFormat="1" ht="37.5">
      <c r="A353" s="62"/>
      <c r="B353" s="41" t="s">
        <v>104</v>
      </c>
      <c r="C353" s="53">
        <v>9910000190</v>
      </c>
      <c r="D353" s="42"/>
      <c r="E353" s="70">
        <f>E354</f>
        <v>4312800</v>
      </c>
      <c r="F353" s="70">
        <f>F354</f>
        <v>4358300</v>
      </c>
    </row>
    <row r="354" spans="1:6" s="66" customFormat="1" ht="112.5">
      <c r="A354" s="62"/>
      <c r="B354" s="41" t="s">
        <v>105</v>
      </c>
      <c r="C354" s="53">
        <v>9910000190</v>
      </c>
      <c r="D354" s="42" t="s">
        <v>106</v>
      </c>
      <c r="E354" s="70">
        <f>'приложение 11'!I18+'приложение 11'!I305</f>
        <v>4312800</v>
      </c>
      <c r="F354" s="70">
        <f>'приложение 11'!Y18+'приложение 11'!Y305</f>
        <v>4358300</v>
      </c>
    </row>
    <row r="355" spans="1:6" s="66" customFormat="1" ht="75">
      <c r="A355" s="62"/>
      <c r="B355" s="41" t="s">
        <v>307</v>
      </c>
      <c r="C355" s="53">
        <v>9920000000</v>
      </c>
      <c r="D355" s="42"/>
      <c r="E355" s="70">
        <f>E356</f>
        <v>6714200</v>
      </c>
      <c r="F355" s="70">
        <f>F356</f>
        <v>6785200</v>
      </c>
    </row>
    <row r="356" spans="1:6" s="66" customFormat="1" ht="37.5">
      <c r="A356" s="62"/>
      <c r="B356" s="41" t="s">
        <v>104</v>
      </c>
      <c r="C356" s="53">
        <v>9920000190</v>
      </c>
      <c r="D356" s="42"/>
      <c r="E356" s="70">
        <f>E357+E358+E359</f>
        <v>6714200</v>
      </c>
      <c r="F356" s="70">
        <f>F357+F358+F359</f>
        <v>6785200</v>
      </c>
    </row>
    <row r="357" spans="1:6" s="66" customFormat="1" ht="112.5">
      <c r="A357" s="62"/>
      <c r="B357" s="41" t="s">
        <v>105</v>
      </c>
      <c r="C357" s="53">
        <v>9920000190</v>
      </c>
      <c r="D357" s="42" t="s">
        <v>106</v>
      </c>
      <c r="E357" s="70">
        <f>'приложение 11'!I21+'приложение 11'!I308</f>
        <v>6705000</v>
      </c>
      <c r="F357" s="70">
        <f>'приложение 11'!Y21+'приложение 11'!Y308</f>
        <v>6775900</v>
      </c>
    </row>
    <row r="358" spans="1:6" s="66" customFormat="1" ht="56.25">
      <c r="A358" s="62"/>
      <c r="B358" s="41" t="s">
        <v>108</v>
      </c>
      <c r="C358" s="53">
        <v>9920000190</v>
      </c>
      <c r="D358" s="42" t="s">
        <v>109</v>
      </c>
      <c r="E358" s="70">
        <f>'приложение 11'!I22+'приложение 11'!I309</f>
        <v>0</v>
      </c>
      <c r="F358" s="70">
        <f>'приложение 11'!Y22+'приложение 11'!Y309</f>
        <v>0</v>
      </c>
    </row>
    <row r="359" spans="1:6" s="66" customFormat="1">
      <c r="A359" s="62"/>
      <c r="B359" s="41" t="s">
        <v>112</v>
      </c>
      <c r="C359" s="53">
        <v>9920000190</v>
      </c>
      <c r="D359" s="42" t="s">
        <v>113</v>
      </c>
      <c r="E359" s="70">
        <f>'приложение 11'!I23+'приложение 11'!I310</f>
        <v>9200</v>
      </c>
      <c r="F359" s="70">
        <f>'приложение 11'!Y23+'приложение 11'!Y310</f>
        <v>9300</v>
      </c>
    </row>
    <row r="360" spans="1:6" s="66" customFormat="1" ht="37.5">
      <c r="A360" s="62"/>
      <c r="B360" s="41" t="s">
        <v>308</v>
      </c>
      <c r="C360" s="53">
        <v>9930000000</v>
      </c>
      <c r="D360" s="42"/>
      <c r="E360" s="70">
        <f>E361</f>
        <v>8691300</v>
      </c>
      <c r="F360" s="70">
        <f>F361</f>
        <v>9153500</v>
      </c>
    </row>
    <row r="361" spans="1:6" s="66" customFormat="1">
      <c r="A361" s="62"/>
      <c r="B361" s="71" t="s">
        <v>309</v>
      </c>
      <c r="C361" s="53">
        <v>9930020590</v>
      </c>
      <c r="D361" s="42"/>
      <c r="E361" s="70">
        <f>E363+E362</f>
        <v>8691300</v>
      </c>
      <c r="F361" s="70">
        <f>F363+F362</f>
        <v>9153500</v>
      </c>
    </row>
    <row r="362" spans="1:6" s="66" customFormat="1" ht="56.25" hidden="1">
      <c r="A362" s="62"/>
      <c r="B362" s="41" t="s">
        <v>108</v>
      </c>
      <c r="C362" s="53">
        <v>9930020590</v>
      </c>
      <c r="D362" s="42" t="s">
        <v>109</v>
      </c>
      <c r="E362" s="70">
        <v>0</v>
      </c>
      <c r="F362" s="70">
        <v>0</v>
      </c>
    </row>
    <row r="363" spans="1:6" s="66" customFormat="1">
      <c r="A363" s="62"/>
      <c r="B363" s="41" t="s">
        <v>112</v>
      </c>
      <c r="C363" s="53">
        <v>9930020590</v>
      </c>
      <c r="D363" s="42" t="s">
        <v>113</v>
      </c>
      <c r="E363" s="70">
        <f>'приложение 11'!I59</f>
        <v>8691300</v>
      </c>
      <c r="F363" s="70">
        <f>'приложение 11'!Y59</f>
        <v>9153500</v>
      </c>
    </row>
    <row r="364" spans="1:6" s="66" customFormat="1" ht="56.25">
      <c r="A364" s="62"/>
      <c r="B364" s="41" t="s">
        <v>310</v>
      </c>
      <c r="C364" s="53">
        <v>9960000000</v>
      </c>
      <c r="D364" s="42"/>
      <c r="E364" s="70">
        <f>E367+E369+E365</f>
        <v>438700</v>
      </c>
      <c r="F364" s="70">
        <f>F367+F369+F365</f>
        <v>443300</v>
      </c>
    </row>
    <row r="365" spans="1:6" s="66" customFormat="1" ht="37.5" hidden="1">
      <c r="A365" s="62"/>
      <c r="B365" s="41" t="s">
        <v>311</v>
      </c>
      <c r="C365" s="53">
        <v>9960010230</v>
      </c>
      <c r="D365" s="42"/>
      <c r="E365" s="70">
        <f>E366</f>
        <v>0</v>
      </c>
      <c r="F365" s="70">
        <f>F366</f>
        <v>0</v>
      </c>
    </row>
    <row r="366" spans="1:6" s="66" customFormat="1" ht="56.25" hidden="1">
      <c r="A366" s="62"/>
      <c r="B366" s="41" t="s">
        <v>108</v>
      </c>
      <c r="C366" s="53">
        <v>9960010230</v>
      </c>
      <c r="D366" s="42" t="s">
        <v>109</v>
      </c>
      <c r="E366" s="70">
        <f>'приложение 11'!I161</f>
        <v>0</v>
      </c>
      <c r="F366" s="70">
        <f>'приложение 11'!Y161</f>
        <v>0</v>
      </c>
    </row>
    <row r="367" spans="1:6" s="66" customFormat="1" ht="37.5">
      <c r="A367" s="62"/>
      <c r="B367" s="41" t="s">
        <v>312</v>
      </c>
      <c r="C367" s="53">
        <v>9960010240</v>
      </c>
      <c r="D367" s="42"/>
      <c r="E367" s="70">
        <f>E368</f>
        <v>438700</v>
      </c>
      <c r="F367" s="70">
        <f>F368</f>
        <v>443300</v>
      </c>
    </row>
    <row r="368" spans="1:6" s="66" customFormat="1" ht="56.25">
      <c r="A368" s="62"/>
      <c r="B368" s="41" t="s">
        <v>108</v>
      </c>
      <c r="C368" s="53">
        <v>9960010240</v>
      </c>
      <c r="D368" s="42" t="s">
        <v>109</v>
      </c>
      <c r="E368" s="70">
        <f>'приложение 11'!I163</f>
        <v>438700</v>
      </c>
      <c r="F368" s="70">
        <f>'приложение 11'!Y163</f>
        <v>443300</v>
      </c>
    </row>
    <row r="369" spans="1:7" s="66" customFormat="1" ht="75" hidden="1">
      <c r="A369" s="62"/>
      <c r="B369" s="41" t="s">
        <v>290</v>
      </c>
      <c r="C369" s="53" t="s">
        <v>313</v>
      </c>
      <c r="D369" s="42"/>
      <c r="E369" s="70">
        <f>E370</f>
        <v>0</v>
      </c>
      <c r="F369" s="70">
        <f>F370</f>
        <v>0</v>
      </c>
    </row>
    <row r="370" spans="1:7" s="66" customFormat="1" ht="56.25" hidden="1">
      <c r="A370" s="62"/>
      <c r="B370" s="41" t="s">
        <v>108</v>
      </c>
      <c r="C370" s="53" t="s">
        <v>313</v>
      </c>
      <c r="D370" s="42" t="s">
        <v>109</v>
      </c>
      <c r="E370" s="70">
        <f>'приложение 11'!I165</f>
        <v>0</v>
      </c>
      <c r="F370" s="70">
        <f>'приложение 11'!Y165</f>
        <v>0</v>
      </c>
    </row>
    <row r="371" spans="1:7" s="66" customFormat="1">
      <c r="A371" s="62"/>
      <c r="B371" s="41" t="s">
        <v>314</v>
      </c>
      <c r="C371" s="80"/>
      <c r="D371" s="42"/>
      <c r="E371" s="70">
        <f>'приложение 11'!I295</f>
        <v>35316000</v>
      </c>
      <c r="F371" s="70">
        <f>'приложение 11'!Z295</f>
        <v>72429000</v>
      </c>
    </row>
    <row r="372" spans="1:7" s="66" customFormat="1">
      <c r="A372" s="62"/>
      <c r="B372" s="41"/>
      <c r="C372" s="80"/>
      <c r="D372" s="42"/>
      <c r="E372" s="70"/>
      <c r="F372" s="70"/>
    </row>
    <row r="373" spans="1:7" s="66" customFormat="1">
      <c r="A373" s="62"/>
      <c r="B373" s="41"/>
      <c r="C373" s="81"/>
      <c r="D373" s="42"/>
      <c r="E373" s="70"/>
    </row>
    <row r="374" spans="1:7">
      <c r="A374" s="41"/>
      <c r="B374" s="34"/>
      <c r="C374" s="82"/>
      <c r="D374" s="82"/>
      <c r="E374" s="83"/>
      <c r="F374" s="75"/>
      <c r="G374" s="84"/>
    </row>
    <row r="375" spans="1:7">
      <c r="A375" s="41"/>
      <c r="B375" s="41" t="str">
        <f>'приложение 7'!B58</f>
        <v>Начальник финансового управления</v>
      </c>
    </row>
    <row r="376" spans="1:7">
      <c r="A376" s="41"/>
      <c r="B376" s="41" t="str">
        <f>'приложение 7'!B59</f>
        <v>администрации муниципального образования</v>
      </c>
    </row>
    <row r="377" spans="1:7">
      <c r="A377" s="41"/>
      <c r="B377" s="41" t="str">
        <f>'приложение 7'!B60</f>
        <v>Белореченский район</v>
      </c>
      <c r="E377" s="83" t="str">
        <f>'приложение 7'!G60</f>
        <v>Е.А. Греков</v>
      </c>
    </row>
    <row r="378" spans="1:7">
      <c r="A378" s="41"/>
    </row>
    <row r="379" spans="1:7">
      <c r="A379" s="41"/>
    </row>
    <row r="380" spans="1:7">
      <c r="A380" s="41"/>
    </row>
    <row r="381" spans="1:7">
      <c r="A381" s="41"/>
    </row>
    <row r="382" spans="1:7">
      <c r="A382" s="41"/>
    </row>
    <row r="383" spans="1:7">
      <c r="A383" s="41"/>
    </row>
    <row r="384" spans="1:7">
      <c r="A384" s="41"/>
    </row>
    <row r="385" spans="1:5">
      <c r="A385" s="41"/>
    </row>
    <row r="386" spans="1:5">
      <c r="A386" s="41"/>
    </row>
    <row r="387" spans="1:5">
      <c r="A387" s="41"/>
    </row>
    <row r="388" spans="1:5">
      <c r="A388" s="41"/>
    </row>
    <row r="389" spans="1:5" s="66" customFormat="1">
      <c r="A389" s="62"/>
      <c r="B389" s="41"/>
      <c r="C389" s="49"/>
      <c r="D389" s="48"/>
      <c r="E389" s="50"/>
    </row>
    <row r="390" spans="1:5">
      <c r="A390" s="41"/>
    </row>
    <row r="391" spans="1:5">
      <c r="A391" s="41"/>
    </row>
    <row r="392" spans="1:5">
      <c r="A392" s="41"/>
    </row>
    <row r="393" spans="1:5">
      <c r="A393" s="41"/>
    </row>
    <row r="394" spans="1:5">
      <c r="A394" s="41"/>
    </row>
    <row r="395" spans="1:5">
      <c r="A395" s="41"/>
    </row>
    <row r="396" spans="1:5">
      <c r="A396" s="41"/>
    </row>
    <row r="397" spans="1:5">
      <c r="A397" s="41"/>
    </row>
    <row r="398" spans="1:5">
      <c r="A398" s="41"/>
    </row>
    <row r="399" spans="1:5">
      <c r="A399" s="41"/>
    </row>
    <row r="400" spans="1:5">
      <c r="A400" s="41"/>
    </row>
    <row r="401" spans="1:5">
      <c r="A401" s="41"/>
    </row>
    <row r="402" spans="1:5">
      <c r="A402" s="41"/>
    </row>
    <row r="403" spans="1:5">
      <c r="A403" s="41"/>
    </row>
    <row r="404" spans="1:5">
      <c r="A404" s="41"/>
    </row>
    <row r="405" spans="1:5">
      <c r="A405" s="41"/>
    </row>
    <row r="406" spans="1:5">
      <c r="A406" s="41"/>
    </row>
    <row r="407" spans="1:5">
      <c r="A407" s="41"/>
    </row>
    <row r="408" spans="1:5">
      <c r="A408" s="41"/>
    </row>
    <row r="409" spans="1:5">
      <c r="A409" s="41"/>
    </row>
    <row r="410" spans="1:5" s="66" customFormat="1">
      <c r="A410" s="62"/>
      <c r="B410" s="41"/>
      <c r="C410" s="49"/>
      <c r="D410" s="48"/>
      <c r="E410" s="50"/>
    </row>
    <row r="411" spans="1:5">
      <c r="A411" s="41"/>
    </row>
    <row r="412" spans="1:5">
      <c r="A412" s="41"/>
    </row>
    <row r="413" spans="1:5">
      <c r="A413" s="41"/>
    </row>
    <row r="414" spans="1:5">
      <c r="A414" s="41"/>
    </row>
    <row r="415" spans="1:5">
      <c r="A415" s="41"/>
    </row>
    <row r="416" spans="1:5" s="66" customFormat="1">
      <c r="A416" s="62"/>
      <c r="B416" s="41"/>
      <c r="C416" s="49"/>
      <c r="D416" s="48"/>
      <c r="E416" s="50"/>
    </row>
    <row r="417" spans="1:3">
      <c r="A417" s="41"/>
    </row>
    <row r="418" spans="1:3">
      <c r="A418" s="41"/>
    </row>
    <row r="419" spans="1:3">
      <c r="A419" s="41"/>
    </row>
    <row r="420" spans="1:3">
      <c r="A420" s="41"/>
    </row>
    <row r="421" spans="1:3">
      <c r="A421" s="41"/>
    </row>
    <row r="422" spans="1:3">
      <c r="A422" s="41"/>
    </row>
    <row r="423" spans="1:3">
      <c r="A423" s="41"/>
    </row>
    <row r="424" spans="1:3">
      <c r="A424" s="41"/>
    </row>
    <row r="425" spans="1:3">
      <c r="A425" s="41"/>
    </row>
    <row r="426" spans="1:3">
      <c r="A426" s="41"/>
    </row>
    <row r="427" spans="1:3">
      <c r="A427" s="41"/>
    </row>
    <row r="428" spans="1:3">
      <c r="A428" s="41"/>
    </row>
    <row r="429" spans="1:3">
      <c r="A429" s="41"/>
    </row>
    <row r="430" spans="1:3">
      <c r="A430" s="41"/>
    </row>
    <row r="431" spans="1:3" s="51" customFormat="1">
      <c r="A431" s="41"/>
      <c r="B431" s="85"/>
      <c r="C431" s="86"/>
    </row>
    <row r="432" spans="1:3" s="51" customFormat="1">
      <c r="A432" s="41"/>
      <c r="B432" s="85"/>
      <c r="C432" s="86"/>
    </row>
    <row r="433" spans="1:3" s="51" customFormat="1">
      <c r="A433" s="41"/>
      <c r="B433" s="85"/>
      <c r="C433" s="86"/>
    </row>
    <row r="434" spans="1:3" s="51" customFormat="1">
      <c r="A434" s="41"/>
      <c r="B434" s="85"/>
      <c r="C434" s="86"/>
    </row>
    <row r="435" spans="1:3" s="51" customFormat="1">
      <c r="A435" s="41"/>
      <c r="B435" s="85"/>
      <c r="C435" s="86"/>
    </row>
    <row r="436" spans="1:3" s="51" customFormat="1">
      <c r="A436" s="41"/>
      <c r="B436" s="85"/>
      <c r="C436" s="86"/>
    </row>
    <row r="437" spans="1:3" s="51" customFormat="1">
      <c r="A437" s="41"/>
      <c r="B437" s="85"/>
      <c r="C437" s="86"/>
    </row>
    <row r="438" spans="1:3" s="51" customFormat="1">
      <c r="A438" s="41"/>
      <c r="B438" s="85"/>
      <c r="C438" s="86"/>
    </row>
    <row r="439" spans="1:3" s="51" customFormat="1">
      <c r="A439" s="41"/>
      <c r="B439" s="85"/>
      <c r="C439" s="86"/>
    </row>
    <row r="440" spans="1:3" s="51" customFormat="1">
      <c r="A440" s="41"/>
      <c r="B440" s="85"/>
      <c r="C440" s="86"/>
    </row>
    <row r="441" spans="1:3" s="51" customFormat="1">
      <c r="A441" s="41"/>
      <c r="B441" s="85"/>
      <c r="C441" s="86"/>
    </row>
    <row r="442" spans="1:3" s="51" customFormat="1">
      <c r="A442" s="41"/>
      <c r="B442" s="85"/>
      <c r="C442" s="86"/>
    </row>
    <row r="443" spans="1:3" s="51" customFormat="1">
      <c r="A443" s="41"/>
      <c r="B443" s="85"/>
      <c r="C443" s="86"/>
    </row>
    <row r="444" spans="1:3" s="51" customFormat="1">
      <c r="A444" s="41"/>
      <c r="B444" s="85"/>
      <c r="C444" s="86"/>
    </row>
    <row r="445" spans="1:3" s="51" customFormat="1">
      <c r="A445" s="41"/>
      <c r="B445" s="85"/>
      <c r="C445" s="86"/>
    </row>
    <row r="446" spans="1:3" s="51" customFormat="1">
      <c r="A446" s="41"/>
      <c r="B446" s="85"/>
      <c r="C446" s="86"/>
    </row>
    <row r="447" spans="1:3" s="51" customFormat="1">
      <c r="A447" s="41"/>
      <c r="B447" s="85"/>
      <c r="C447" s="86"/>
    </row>
    <row r="448" spans="1:3" s="51" customFormat="1">
      <c r="A448" s="41"/>
      <c r="B448" s="85"/>
      <c r="C448" s="86"/>
    </row>
    <row r="449" spans="1:3" s="51" customFormat="1">
      <c r="A449" s="41"/>
      <c r="B449" s="85"/>
      <c r="C449" s="86"/>
    </row>
    <row r="450" spans="1:3" s="51" customFormat="1">
      <c r="A450" s="41"/>
      <c r="B450" s="85"/>
      <c r="C450" s="86"/>
    </row>
    <row r="451" spans="1:3" s="51" customFormat="1">
      <c r="A451" s="41"/>
      <c r="B451" s="85"/>
      <c r="C451" s="86"/>
    </row>
    <row r="452" spans="1:3" s="51" customFormat="1">
      <c r="A452" s="41"/>
      <c r="B452" s="85"/>
      <c r="C452" s="86"/>
    </row>
    <row r="453" spans="1:3" s="51" customFormat="1">
      <c r="A453" s="41"/>
      <c r="B453" s="85"/>
      <c r="C453" s="86"/>
    </row>
    <row r="454" spans="1:3" s="51" customFormat="1">
      <c r="A454" s="41"/>
      <c r="B454" s="85"/>
      <c r="C454" s="86"/>
    </row>
    <row r="455" spans="1:3" s="51" customFormat="1">
      <c r="A455" s="41"/>
      <c r="B455" s="85"/>
      <c r="C455" s="86"/>
    </row>
    <row r="456" spans="1:3" s="51" customFormat="1">
      <c r="A456" s="41"/>
      <c r="B456" s="85"/>
      <c r="C456" s="86"/>
    </row>
    <row r="457" spans="1:3" s="51" customFormat="1">
      <c r="A457" s="41"/>
      <c r="B457" s="85"/>
      <c r="C457" s="86"/>
    </row>
    <row r="458" spans="1:3" s="51" customFormat="1">
      <c r="A458" s="41"/>
      <c r="B458" s="85"/>
      <c r="C458" s="86"/>
    </row>
    <row r="459" spans="1:3" s="51" customFormat="1">
      <c r="A459" s="41"/>
      <c r="B459" s="85"/>
      <c r="C459" s="86"/>
    </row>
    <row r="460" spans="1:3" s="51" customFormat="1">
      <c r="A460" s="41"/>
      <c r="B460" s="85"/>
      <c r="C460" s="86"/>
    </row>
    <row r="461" spans="1:3" s="51" customFormat="1">
      <c r="A461" s="41"/>
      <c r="B461" s="85"/>
      <c r="C461" s="86"/>
    </row>
    <row r="462" spans="1:3" s="51" customFormat="1">
      <c r="A462" s="41"/>
      <c r="B462" s="85"/>
      <c r="C462" s="86"/>
    </row>
    <row r="463" spans="1:3" s="51" customFormat="1">
      <c r="A463" s="41"/>
      <c r="B463" s="85"/>
      <c r="C463" s="86"/>
    </row>
    <row r="464" spans="1:3" s="51" customFormat="1">
      <c r="A464" s="41"/>
      <c r="B464" s="85"/>
      <c r="C464" s="86"/>
    </row>
    <row r="465" spans="1:3" s="51" customFormat="1">
      <c r="A465" s="41"/>
      <c r="B465" s="85"/>
      <c r="C465" s="86"/>
    </row>
    <row r="466" spans="1:3" s="51" customFormat="1">
      <c r="A466" s="41"/>
      <c r="B466" s="85"/>
      <c r="C466" s="86"/>
    </row>
    <row r="467" spans="1:3" s="51" customFormat="1">
      <c r="A467" s="41"/>
      <c r="B467" s="85"/>
      <c r="C467" s="86"/>
    </row>
    <row r="468" spans="1:3" s="51" customFormat="1">
      <c r="A468" s="41"/>
      <c r="B468" s="85"/>
      <c r="C468" s="86"/>
    </row>
    <row r="469" spans="1:3" s="51" customFormat="1">
      <c r="A469" s="41"/>
      <c r="B469" s="85"/>
      <c r="C469" s="86"/>
    </row>
    <row r="470" spans="1:3" s="51" customFormat="1">
      <c r="A470" s="41"/>
      <c r="B470" s="85"/>
      <c r="C470" s="86"/>
    </row>
    <row r="471" spans="1:3" s="51" customFormat="1">
      <c r="A471" s="41"/>
      <c r="B471" s="85"/>
      <c r="C471" s="86"/>
    </row>
    <row r="472" spans="1:3" s="51" customFormat="1">
      <c r="A472" s="41"/>
      <c r="B472" s="85"/>
      <c r="C472" s="86"/>
    </row>
    <row r="473" spans="1:3" s="51" customFormat="1">
      <c r="A473" s="41"/>
      <c r="B473" s="85"/>
      <c r="C473" s="86"/>
    </row>
    <row r="474" spans="1:3" s="51" customFormat="1">
      <c r="A474" s="41"/>
      <c r="B474" s="85"/>
      <c r="C474" s="86"/>
    </row>
    <row r="475" spans="1:3" s="51" customFormat="1">
      <c r="A475" s="41"/>
      <c r="B475" s="85"/>
      <c r="C475" s="86"/>
    </row>
    <row r="476" spans="1:3" s="51" customFormat="1">
      <c r="A476" s="41"/>
      <c r="B476" s="85"/>
      <c r="C476" s="86"/>
    </row>
    <row r="477" spans="1:3" s="51" customFormat="1">
      <c r="A477" s="41"/>
      <c r="B477" s="85"/>
      <c r="C477" s="86"/>
    </row>
    <row r="478" spans="1:3" s="51" customFormat="1">
      <c r="A478" s="41"/>
      <c r="B478" s="85"/>
      <c r="C478" s="86"/>
    </row>
    <row r="479" spans="1:3">
      <c r="A479" s="41"/>
    </row>
    <row r="480" spans="1:3">
      <c r="A480" s="41"/>
    </row>
    <row r="481" spans="1:5">
      <c r="A481" s="41"/>
    </row>
    <row r="482" spans="1:5">
      <c r="A482" s="41"/>
    </row>
    <row r="483" spans="1:5">
      <c r="A483" s="41"/>
    </row>
    <row r="484" spans="1:5">
      <c r="A484" s="41"/>
    </row>
    <row r="485" spans="1:5">
      <c r="A485" s="41"/>
    </row>
    <row r="486" spans="1:5">
      <c r="A486" s="41"/>
    </row>
    <row r="487" spans="1:5">
      <c r="A487" s="41"/>
    </row>
    <row r="488" spans="1:5">
      <c r="A488" s="41"/>
    </row>
    <row r="489" spans="1:5">
      <c r="A489" s="41"/>
    </row>
    <row r="490" spans="1:5">
      <c r="A490" s="41"/>
    </row>
    <row r="491" spans="1:5" s="66" customFormat="1">
      <c r="A491" s="62"/>
      <c r="B491" s="41"/>
      <c r="C491" s="49"/>
      <c r="D491" s="48"/>
      <c r="E491" s="50"/>
    </row>
    <row r="492" spans="1:5">
      <c r="A492" s="41"/>
    </row>
    <row r="493" spans="1:5">
      <c r="A493" s="41"/>
    </row>
    <row r="494" spans="1:5">
      <c r="A494" s="41"/>
    </row>
    <row r="495" spans="1:5" s="51" customFormat="1">
      <c r="A495" s="41"/>
      <c r="B495" s="85"/>
      <c r="C495" s="86"/>
    </row>
    <row r="496" spans="1:5" s="51" customFormat="1">
      <c r="A496" s="41"/>
      <c r="B496" s="85"/>
      <c r="C496" s="86"/>
    </row>
    <row r="497" spans="1:5" s="51" customFormat="1">
      <c r="A497" s="41"/>
      <c r="B497" s="85"/>
      <c r="C497" s="86"/>
    </row>
    <row r="498" spans="1:5" s="51" customFormat="1">
      <c r="A498" s="41"/>
      <c r="B498" s="85"/>
      <c r="C498" s="86"/>
    </row>
    <row r="499" spans="1:5" s="51" customFormat="1">
      <c r="A499" s="41"/>
      <c r="B499" s="85"/>
      <c r="C499" s="86"/>
    </row>
    <row r="500" spans="1:5" s="51" customFormat="1">
      <c r="A500" s="41"/>
      <c r="B500" s="85"/>
      <c r="C500" s="86"/>
    </row>
    <row r="501" spans="1:5" s="51" customFormat="1">
      <c r="A501" s="41"/>
      <c r="B501" s="85"/>
      <c r="C501" s="86"/>
    </row>
    <row r="502" spans="1:5" s="51" customFormat="1">
      <c r="A502" s="41"/>
      <c r="B502" s="85"/>
      <c r="C502" s="86"/>
    </row>
    <row r="503" spans="1:5" s="51" customFormat="1">
      <c r="A503" s="41"/>
      <c r="B503" s="85"/>
      <c r="C503" s="86"/>
    </row>
    <row r="504" spans="1:5" s="51" customFormat="1">
      <c r="A504" s="41"/>
      <c r="B504" s="85"/>
      <c r="C504" s="86"/>
    </row>
    <row r="505" spans="1:5" s="51" customFormat="1">
      <c r="A505" s="41"/>
      <c r="B505" s="85"/>
      <c r="C505" s="86"/>
    </row>
    <row r="506" spans="1:5" s="51" customFormat="1">
      <c r="A506" s="41"/>
      <c r="B506" s="85"/>
      <c r="C506" s="86"/>
    </row>
    <row r="507" spans="1:5" s="51" customFormat="1">
      <c r="A507" s="41"/>
      <c r="B507" s="85"/>
      <c r="C507" s="86"/>
    </row>
    <row r="508" spans="1:5" s="51" customFormat="1">
      <c r="A508" s="41"/>
      <c r="B508" s="85"/>
      <c r="C508" s="86"/>
    </row>
    <row r="509" spans="1:5" s="51" customFormat="1">
      <c r="A509" s="41"/>
      <c r="B509" s="85"/>
      <c r="C509" s="86"/>
    </row>
    <row r="510" spans="1:5" s="51" customFormat="1">
      <c r="A510" s="41"/>
      <c r="B510" s="85"/>
      <c r="C510" s="86"/>
    </row>
    <row r="511" spans="1:5">
      <c r="A511" s="41"/>
    </row>
    <row r="512" spans="1:5" s="66" customFormat="1">
      <c r="A512" s="62"/>
      <c r="B512" s="41"/>
      <c r="C512" s="49"/>
      <c r="D512" s="48"/>
      <c r="E512" s="50"/>
    </row>
    <row r="513" spans="1:1">
      <c r="A513" s="41"/>
    </row>
    <row r="514" spans="1:1">
      <c r="A514" s="41"/>
    </row>
    <row r="515" spans="1:1">
      <c r="A515" s="41"/>
    </row>
    <row r="516" spans="1:1">
      <c r="A516" s="41"/>
    </row>
    <row r="517" spans="1:1">
      <c r="A517" s="41"/>
    </row>
    <row r="518" spans="1:1">
      <c r="A518" s="41"/>
    </row>
    <row r="519" spans="1:1">
      <c r="A519" s="41"/>
    </row>
    <row r="520" spans="1:1">
      <c r="A520" s="41"/>
    </row>
    <row r="521" spans="1:1">
      <c r="A521" s="41"/>
    </row>
    <row r="522" spans="1:1">
      <c r="A522" s="41"/>
    </row>
    <row r="523" spans="1:1">
      <c r="A523" s="41"/>
    </row>
    <row r="524" spans="1:1">
      <c r="A524" s="41"/>
    </row>
    <row r="525" spans="1:1">
      <c r="A525" s="41"/>
    </row>
    <row r="526" spans="1:1">
      <c r="A526" s="41"/>
    </row>
    <row r="527" spans="1:1">
      <c r="A527" s="41"/>
    </row>
    <row r="528" spans="1:1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7">
      <c r="A593" s="41"/>
    </row>
    <row r="594" spans="1:7" s="66" customFormat="1">
      <c r="A594" s="62"/>
      <c r="B594" s="41"/>
      <c r="C594" s="49"/>
      <c r="D594" s="48"/>
      <c r="E594" s="50"/>
    </row>
    <row r="595" spans="1:7">
      <c r="A595" s="41"/>
    </row>
    <row r="596" spans="1:7">
      <c r="A596" s="41"/>
    </row>
    <row r="597" spans="1:7">
      <c r="A597" s="41"/>
    </row>
    <row r="598" spans="1:7">
      <c r="A598" s="41"/>
    </row>
    <row r="599" spans="1:7">
      <c r="A599" s="41"/>
      <c r="F599" s="87" t="e">
        <f>#REF!+#REF!+#REF!+#REF!+#REF!+#REF!+#REF!</f>
        <v>#REF!</v>
      </c>
      <c r="G599" s="87" t="e">
        <f>#REF!+#REF!+#REF!+#REF!+#REF!+#REF!+#REF!</f>
        <v>#REF!</v>
      </c>
    </row>
  </sheetData>
  <mergeCells count="4">
    <mergeCell ref="C2:E2"/>
    <mergeCell ref="C3:F3"/>
    <mergeCell ref="B4:F4"/>
    <mergeCell ref="F5:G5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A688"/>
  <sheetViews>
    <sheetView tabSelected="1" topLeftCell="B1" zoomScale="60" zoomScaleNormal="60" workbookViewId="0">
      <selection activeCell="AM1" sqref="AM1"/>
    </sheetView>
  </sheetViews>
  <sheetFormatPr defaultRowHeight="18.75"/>
  <cols>
    <col min="1" max="1" width="0.42578125" style="88" hidden="1" customWidth="1"/>
    <col min="2" max="2" width="4.5703125" style="88" customWidth="1"/>
    <col min="3" max="3" width="75.5703125" style="37" customWidth="1"/>
    <col min="4" max="4" width="8.28515625" style="89" customWidth="1"/>
    <col min="5" max="5" width="4.5703125" style="90" customWidth="1"/>
    <col min="6" max="6" width="5.140625" style="91" customWidth="1"/>
    <col min="7" max="7" width="18" style="92" customWidth="1"/>
    <col min="8" max="8" width="7.28515625" style="91" customWidth="1"/>
    <col min="9" max="9" width="25.85546875" style="91" customWidth="1"/>
    <col min="10" max="10" width="22" style="93" hidden="1" customWidth="1"/>
    <col min="11" max="23" width="21" style="93" hidden="1" customWidth="1"/>
    <col min="24" max="24" width="8.28515625" style="91" hidden="1" customWidth="1"/>
    <col min="25" max="25" width="24.85546875" style="91" customWidth="1"/>
    <col min="26" max="27" width="24.85546875" style="91" hidden="1" customWidth="1"/>
    <col min="28" max="37" width="17" style="91" hidden="1" customWidth="1"/>
    <col min="38" max="38" width="9.28515625" style="93" hidden="1" customWidth="1"/>
    <col min="39" max="261" width="7.28515625" style="91" customWidth="1"/>
    <col min="262" max="1025" width="7.28515625" customWidth="1"/>
  </cols>
  <sheetData>
    <row r="1" spans="1:38" ht="33.950000000000003" customHeight="1">
      <c r="D1" s="94"/>
      <c r="E1" s="15"/>
      <c r="F1" s="15"/>
      <c r="G1" s="95"/>
      <c r="H1" s="15" t="s">
        <v>315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AL1" s="15"/>
    </row>
    <row r="2" spans="1:38" s="98" customFormat="1" ht="139.35" customHeight="1">
      <c r="A2" s="96"/>
      <c r="B2" s="96"/>
      <c r="C2" s="37"/>
      <c r="D2" s="16"/>
      <c r="E2" s="16"/>
      <c r="F2" s="16"/>
      <c r="G2" s="95"/>
      <c r="H2" s="3" t="str">
        <f>'приложение 9'!C3</f>
        <v>к  решению Совета муниципального образования Белореченский район от 26 октября  2023г.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</row>
    <row r="3" spans="1:38" s="101" customFormat="1" ht="33.950000000000003" customHeight="1">
      <c r="A3" s="99"/>
      <c r="B3" s="99" t="s">
        <v>316</v>
      </c>
      <c r="C3" s="2" t="s">
        <v>317</v>
      </c>
      <c r="D3" s="2"/>
      <c r="E3" s="2"/>
      <c r="F3" s="2"/>
      <c r="G3" s="2"/>
      <c r="H3" s="2"/>
      <c r="I3" s="2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</row>
    <row r="4" spans="1:38">
      <c r="B4" s="102"/>
      <c r="C4" s="103"/>
      <c r="D4" s="17"/>
      <c r="E4" s="35"/>
      <c r="F4" s="35"/>
      <c r="G4" s="104"/>
      <c r="H4" s="105"/>
      <c r="I4" s="32"/>
      <c r="J4" s="32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Y4" s="14" t="s">
        <v>2</v>
      </c>
      <c r="Z4" s="14"/>
      <c r="AA4" s="16" t="s">
        <v>2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</row>
    <row r="5" spans="1:38" ht="17.100000000000001" customHeight="1">
      <c r="B5" s="1" t="s">
        <v>318</v>
      </c>
      <c r="C5" s="134" t="s">
        <v>4</v>
      </c>
      <c r="D5" s="135" t="s">
        <v>5</v>
      </c>
      <c r="E5" s="135"/>
      <c r="F5" s="135"/>
      <c r="G5" s="135"/>
      <c r="H5" s="135"/>
      <c r="I5" s="136" t="s">
        <v>6</v>
      </c>
      <c r="J5" s="137" t="s">
        <v>319</v>
      </c>
      <c r="K5" s="138" t="s">
        <v>320</v>
      </c>
      <c r="L5" s="138">
        <v>44552</v>
      </c>
      <c r="M5" s="138">
        <v>44222</v>
      </c>
      <c r="N5" s="138">
        <v>44248</v>
      </c>
      <c r="O5" s="138">
        <v>44271</v>
      </c>
      <c r="P5" s="138">
        <v>44285</v>
      </c>
      <c r="Q5" s="138">
        <v>44313</v>
      </c>
      <c r="R5" s="138">
        <v>44341</v>
      </c>
      <c r="S5" s="138" t="s">
        <v>321</v>
      </c>
      <c r="T5" s="138">
        <v>45141</v>
      </c>
      <c r="U5" s="138">
        <v>45169</v>
      </c>
      <c r="V5" s="138">
        <v>45197</v>
      </c>
      <c r="W5" s="138">
        <v>45225</v>
      </c>
      <c r="X5" s="139" t="s">
        <v>322</v>
      </c>
      <c r="Y5" s="8" t="s">
        <v>7</v>
      </c>
      <c r="Z5" s="140" t="s">
        <v>323</v>
      </c>
      <c r="AA5" s="141">
        <v>44917</v>
      </c>
      <c r="AB5" s="141">
        <v>44952</v>
      </c>
      <c r="AC5" s="141">
        <v>44978</v>
      </c>
      <c r="AD5" s="141">
        <v>45001</v>
      </c>
      <c r="AE5" s="141">
        <v>45015</v>
      </c>
      <c r="AF5" s="141">
        <v>45043</v>
      </c>
      <c r="AG5" s="141">
        <v>45071</v>
      </c>
      <c r="AH5" s="141" t="s">
        <v>321</v>
      </c>
      <c r="AI5" s="141">
        <v>45141</v>
      </c>
      <c r="AJ5" s="141">
        <v>45169</v>
      </c>
      <c r="AK5" s="141">
        <v>45225</v>
      </c>
      <c r="AL5" s="142" t="s">
        <v>324</v>
      </c>
    </row>
    <row r="6" spans="1:38" ht="47.25">
      <c r="B6" s="1"/>
      <c r="C6" s="134"/>
      <c r="D6" s="106" t="s">
        <v>325</v>
      </c>
      <c r="E6" s="107" t="s">
        <v>8</v>
      </c>
      <c r="F6" s="107" t="s">
        <v>9</v>
      </c>
      <c r="G6" s="108" t="s">
        <v>10</v>
      </c>
      <c r="H6" s="109" t="s">
        <v>11</v>
      </c>
      <c r="I6" s="136"/>
      <c r="J6" s="137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9"/>
      <c r="Y6" s="8"/>
      <c r="Z6" s="140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2"/>
    </row>
    <row r="7" spans="1:38">
      <c r="B7" s="110">
        <v>1</v>
      </c>
      <c r="C7" s="110">
        <v>2</v>
      </c>
      <c r="D7" s="110">
        <v>3</v>
      </c>
      <c r="E7" s="110">
        <v>4</v>
      </c>
      <c r="F7" s="110">
        <v>5</v>
      </c>
      <c r="G7" s="111" t="s">
        <v>13</v>
      </c>
      <c r="H7" s="112" t="s">
        <v>326</v>
      </c>
      <c r="I7" s="112" t="s">
        <v>327</v>
      </c>
      <c r="J7" s="113" t="s">
        <v>327</v>
      </c>
      <c r="K7" s="113" t="s">
        <v>327</v>
      </c>
      <c r="L7" s="113" t="s">
        <v>327</v>
      </c>
      <c r="M7" s="113" t="s">
        <v>327</v>
      </c>
      <c r="N7" s="113" t="s">
        <v>327</v>
      </c>
      <c r="O7" s="113" t="s">
        <v>327</v>
      </c>
      <c r="P7" s="113" t="s">
        <v>327</v>
      </c>
      <c r="Q7" s="113" t="s">
        <v>327</v>
      </c>
      <c r="R7" s="113" t="s">
        <v>327</v>
      </c>
      <c r="S7" s="113" t="s">
        <v>327</v>
      </c>
      <c r="T7" s="113" t="s">
        <v>327</v>
      </c>
      <c r="U7" s="113" t="s">
        <v>327</v>
      </c>
      <c r="V7" s="113"/>
      <c r="W7" s="113"/>
      <c r="X7" s="139"/>
      <c r="Y7" s="110">
        <v>9</v>
      </c>
      <c r="Z7" s="114">
        <v>9</v>
      </c>
      <c r="AA7" s="114">
        <v>9</v>
      </c>
      <c r="AB7" s="114">
        <v>9</v>
      </c>
      <c r="AC7" s="114">
        <v>9</v>
      </c>
      <c r="AD7" s="114">
        <v>9</v>
      </c>
      <c r="AE7" s="114">
        <v>9</v>
      </c>
      <c r="AF7" s="114">
        <v>9</v>
      </c>
      <c r="AG7" s="114">
        <v>9</v>
      </c>
      <c r="AH7" s="114">
        <v>9</v>
      </c>
      <c r="AI7" s="114">
        <v>9</v>
      </c>
      <c r="AJ7" s="114">
        <v>9</v>
      </c>
      <c r="AK7" s="114">
        <v>9</v>
      </c>
      <c r="AL7" s="113" t="s">
        <v>327</v>
      </c>
    </row>
    <row r="8" spans="1:38" s="101" customFormat="1">
      <c r="A8" s="99"/>
      <c r="B8" s="115"/>
      <c r="C8" s="38" t="s">
        <v>328</v>
      </c>
      <c r="D8" s="24"/>
      <c r="E8" s="24"/>
      <c r="F8" s="24"/>
      <c r="G8" s="116"/>
      <c r="H8" s="25"/>
      <c r="I8" s="32">
        <f t="shared" ref="I8:I71" si="0">SUM(J8:X8)</f>
        <v>3080567200</v>
      </c>
      <c r="J8" s="32">
        <f t="shared" ref="J8:X8" si="1">J9+J28+J266+J296+J315+J340+J358+J498+J562+J601+J644</f>
        <v>2446373800</v>
      </c>
      <c r="K8" s="32">
        <f t="shared" si="1"/>
        <v>171633100</v>
      </c>
      <c r="L8" s="32">
        <f t="shared" si="1"/>
        <v>84742700</v>
      </c>
      <c r="M8" s="32">
        <f t="shared" si="1"/>
        <v>7587200</v>
      </c>
      <c r="N8" s="32">
        <f t="shared" si="1"/>
        <v>-10000</v>
      </c>
      <c r="O8" s="32">
        <f t="shared" si="1"/>
        <v>0</v>
      </c>
      <c r="P8" s="32">
        <f t="shared" si="1"/>
        <v>7756200</v>
      </c>
      <c r="Q8" s="32">
        <f t="shared" si="1"/>
        <v>60200</v>
      </c>
      <c r="R8" s="32">
        <f t="shared" si="1"/>
        <v>0</v>
      </c>
      <c r="S8" s="32">
        <f t="shared" si="1"/>
        <v>59285700</v>
      </c>
      <c r="T8" s="32">
        <f t="shared" si="1"/>
        <v>120311600</v>
      </c>
      <c r="U8" s="32">
        <f t="shared" si="1"/>
        <v>180626700</v>
      </c>
      <c r="V8" s="117">
        <f t="shared" si="1"/>
        <v>0</v>
      </c>
      <c r="W8" s="117">
        <f t="shared" si="1"/>
        <v>2200000</v>
      </c>
      <c r="X8" s="32">
        <f t="shared" si="1"/>
        <v>0</v>
      </c>
      <c r="Y8" s="32">
        <f>SUM(Z8:AL8)</f>
        <v>2808213100</v>
      </c>
      <c r="Z8" s="32">
        <f t="shared" ref="Z8:AL8" si="2">Z9+Z28+Z266+Z296+Z315+Z340+Z358+Z498+Z562+Z601+Z644</f>
        <v>2545104100</v>
      </c>
      <c r="AA8" s="32">
        <f t="shared" si="2"/>
        <v>190424600</v>
      </c>
      <c r="AB8" s="32">
        <f t="shared" si="2"/>
        <v>7587200</v>
      </c>
      <c r="AC8" s="32">
        <f t="shared" si="2"/>
        <v>0</v>
      </c>
      <c r="AD8" s="32">
        <f t="shared" si="2"/>
        <v>0</v>
      </c>
      <c r="AE8" s="32">
        <f t="shared" si="2"/>
        <v>7756200</v>
      </c>
      <c r="AF8" s="32">
        <f t="shared" si="2"/>
        <v>60200</v>
      </c>
      <c r="AG8" s="32">
        <f t="shared" si="2"/>
        <v>0</v>
      </c>
      <c r="AH8" s="32">
        <f t="shared" si="2"/>
        <v>56793400</v>
      </c>
      <c r="AI8" s="32">
        <f t="shared" si="2"/>
        <v>487400</v>
      </c>
      <c r="AJ8" s="32">
        <f t="shared" si="2"/>
        <v>0</v>
      </c>
      <c r="AK8" s="32">
        <f t="shared" si="2"/>
        <v>0</v>
      </c>
      <c r="AL8" s="32">
        <f t="shared" si="2"/>
        <v>0</v>
      </c>
    </row>
    <row r="9" spans="1:38" s="101" customFormat="1" ht="41.1" customHeight="1">
      <c r="A9" s="99"/>
      <c r="B9" s="115" t="s">
        <v>15</v>
      </c>
      <c r="C9" s="28" t="s">
        <v>329</v>
      </c>
      <c r="D9" s="24">
        <v>901</v>
      </c>
      <c r="E9" s="24"/>
      <c r="F9" s="24"/>
      <c r="G9" s="116"/>
      <c r="H9" s="25"/>
      <c r="I9" s="32">
        <f t="shared" si="0"/>
        <v>6989400</v>
      </c>
      <c r="J9" s="32">
        <f t="shared" ref="J9:X9" si="3">J10</f>
        <v>4935700</v>
      </c>
      <c r="K9" s="32">
        <f t="shared" si="3"/>
        <v>2053700</v>
      </c>
      <c r="L9" s="32">
        <f t="shared" si="3"/>
        <v>0</v>
      </c>
      <c r="M9" s="32">
        <f t="shared" si="3"/>
        <v>0</v>
      </c>
      <c r="N9" s="32">
        <f t="shared" si="3"/>
        <v>0</v>
      </c>
      <c r="O9" s="32">
        <f t="shared" si="3"/>
        <v>0</v>
      </c>
      <c r="P9" s="32">
        <f t="shared" si="3"/>
        <v>0</v>
      </c>
      <c r="Q9" s="32">
        <f t="shared" si="3"/>
        <v>0</v>
      </c>
      <c r="R9" s="32">
        <f t="shared" si="3"/>
        <v>0</v>
      </c>
      <c r="S9" s="32">
        <f t="shared" si="3"/>
        <v>0</v>
      </c>
      <c r="T9" s="32">
        <f t="shared" si="3"/>
        <v>0</v>
      </c>
      <c r="U9" s="32">
        <f t="shared" si="3"/>
        <v>0</v>
      </c>
      <c r="V9" s="32">
        <f t="shared" si="3"/>
        <v>0</v>
      </c>
      <c r="W9" s="32">
        <f t="shared" si="3"/>
        <v>0</v>
      </c>
      <c r="X9" s="32">
        <f t="shared" si="3"/>
        <v>0</v>
      </c>
      <c r="Y9" s="32">
        <f>SUM(Z9:AL9)</f>
        <v>5825400</v>
      </c>
      <c r="Z9" s="32">
        <f t="shared" ref="Z9:AL9" si="4">Z10</f>
        <v>5825400</v>
      </c>
      <c r="AA9" s="32">
        <f t="shared" si="4"/>
        <v>0</v>
      </c>
      <c r="AB9" s="32">
        <f t="shared" si="4"/>
        <v>0</v>
      </c>
      <c r="AC9" s="32">
        <f t="shared" si="4"/>
        <v>0</v>
      </c>
      <c r="AD9" s="32">
        <f t="shared" si="4"/>
        <v>0</v>
      </c>
      <c r="AE9" s="32">
        <f t="shared" si="4"/>
        <v>0</v>
      </c>
      <c r="AF9" s="32">
        <f t="shared" si="4"/>
        <v>0</v>
      </c>
      <c r="AG9" s="32">
        <f t="shared" si="4"/>
        <v>0</v>
      </c>
      <c r="AH9" s="32">
        <f t="shared" si="4"/>
        <v>0</v>
      </c>
      <c r="AI9" s="32">
        <f t="shared" si="4"/>
        <v>0</v>
      </c>
      <c r="AJ9" s="32">
        <f t="shared" si="4"/>
        <v>0</v>
      </c>
      <c r="AK9" s="32">
        <f t="shared" si="4"/>
        <v>0</v>
      </c>
      <c r="AL9" s="32">
        <f t="shared" si="4"/>
        <v>0</v>
      </c>
    </row>
    <row r="10" spans="1:38">
      <c r="B10" s="115"/>
      <c r="C10" s="37" t="s">
        <v>16</v>
      </c>
      <c r="D10" s="118">
        <v>901</v>
      </c>
      <c r="E10" s="118" t="s">
        <v>17</v>
      </c>
      <c r="F10" s="118" t="s">
        <v>88</v>
      </c>
      <c r="G10" s="119"/>
      <c r="H10" s="118"/>
      <c r="I10" s="36">
        <f t="shared" si="0"/>
        <v>6989400</v>
      </c>
      <c r="J10" s="36">
        <f t="shared" ref="J10:U10" si="5">J11+J24</f>
        <v>4935700</v>
      </c>
      <c r="K10" s="36">
        <f t="shared" si="5"/>
        <v>2053700</v>
      </c>
      <c r="L10" s="36">
        <f t="shared" si="5"/>
        <v>0</v>
      </c>
      <c r="M10" s="36">
        <f t="shared" si="5"/>
        <v>0</v>
      </c>
      <c r="N10" s="36">
        <f t="shared" si="5"/>
        <v>0</v>
      </c>
      <c r="O10" s="36">
        <f t="shared" si="5"/>
        <v>0</v>
      </c>
      <c r="P10" s="36">
        <f t="shared" si="5"/>
        <v>0</v>
      </c>
      <c r="Q10" s="36">
        <f t="shared" si="5"/>
        <v>0</v>
      </c>
      <c r="R10" s="36">
        <f t="shared" si="5"/>
        <v>0</v>
      </c>
      <c r="S10" s="36">
        <f t="shared" si="5"/>
        <v>0</v>
      </c>
      <c r="T10" s="36">
        <f t="shared" si="5"/>
        <v>0</v>
      </c>
      <c r="U10" s="36">
        <f t="shared" si="5"/>
        <v>0</v>
      </c>
      <c r="V10" s="36">
        <f>V11</f>
        <v>0</v>
      </c>
      <c r="W10" s="36">
        <f>W11</f>
        <v>0</v>
      </c>
      <c r="X10" s="36">
        <f>X11</f>
        <v>0</v>
      </c>
      <c r="Y10" s="36">
        <f>SUM(Z10:AL10)</f>
        <v>5825400</v>
      </c>
      <c r="Z10" s="36">
        <f t="shared" ref="Z10:AK10" si="6">Z11+Z24</f>
        <v>5825400</v>
      </c>
      <c r="AA10" s="36">
        <f t="shared" si="6"/>
        <v>0</v>
      </c>
      <c r="AB10" s="36">
        <f t="shared" si="6"/>
        <v>0</v>
      </c>
      <c r="AC10" s="36">
        <f t="shared" si="6"/>
        <v>0</v>
      </c>
      <c r="AD10" s="36">
        <f t="shared" si="6"/>
        <v>0</v>
      </c>
      <c r="AE10" s="36">
        <f t="shared" si="6"/>
        <v>0</v>
      </c>
      <c r="AF10" s="36">
        <f t="shared" si="6"/>
        <v>0</v>
      </c>
      <c r="AG10" s="36">
        <f t="shared" si="6"/>
        <v>0</v>
      </c>
      <c r="AH10" s="36">
        <f t="shared" si="6"/>
        <v>0</v>
      </c>
      <c r="AI10" s="36">
        <f t="shared" si="6"/>
        <v>0</v>
      </c>
      <c r="AJ10" s="36">
        <f t="shared" si="6"/>
        <v>0</v>
      </c>
      <c r="AK10" s="36">
        <f t="shared" si="6"/>
        <v>0</v>
      </c>
      <c r="AL10" s="36">
        <f>AL11</f>
        <v>0</v>
      </c>
    </row>
    <row r="11" spans="1:38" ht="56.25">
      <c r="B11" s="102"/>
      <c r="C11" s="37" t="s">
        <v>330</v>
      </c>
      <c r="D11" s="118">
        <v>901</v>
      </c>
      <c r="E11" s="120" t="s">
        <v>17</v>
      </c>
      <c r="F11" s="35" t="s">
        <v>21</v>
      </c>
      <c r="G11" s="104"/>
      <c r="H11" s="35"/>
      <c r="I11" s="36">
        <f t="shared" si="0"/>
        <v>5764400</v>
      </c>
      <c r="J11" s="36">
        <f>J15</f>
        <v>4935700</v>
      </c>
      <c r="K11" s="36">
        <f t="shared" ref="K11:U11" si="7">K15+K12</f>
        <v>828700</v>
      </c>
      <c r="L11" s="36">
        <f t="shared" si="7"/>
        <v>0</v>
      </c>
      <c r="M11" s="36">
        <f t="shared" si="7"/>
        <v>0</v>
      </c>
      <c r="N11" s="36">
        <f t="shared" si="7"/>
        <v>0</v>
      </c>
      <c r="O11" s="36">
        <f t="shared" si="7"/>
        <v>0</v>
      </c>
      <c r="P11" s="36">
        <f t="shared" si="7"/>
        <v>0</v>
      </c>
      <c r="Q11" s="36">
        <f t="shared" si="7"/>
        <v>0</v>
      </c>
      <c r="R11" s="36">
        <f t="shared" si="7"/>
        <v>0</v>
      </c>
      <c r="S11" s="36">
        <f t="shared" si="7"/>
        <v>0</v>
      </c>
      <c r="T11" s="36">
        <f t="shared" si="7"/>
        <v>0</v>
      </c>
      <c r="U11" s="36">
        <f t="shared" si="7"/>
        <v>0</v>
      </c>
      <c r="V11" s="36">
        <f>V15</f>
        <v>0</v>
      </c>
      <c r="W11" s="36">
        <f>W15</f>
        <v>0</v>
      </c>
      <c r="X11" s="36">
        <f>X15</f>
        <v>0</v>
      </c>
      <c r="Y11" s="36">
        <f>Y15+Y12</f>
        <v>5825400</v>
      </c>
      <c r="Z11" s="36">
        <f t="shared" ref="Z11:AL11" si="8">Z15</f>
        <v>5825400</v>
      </c>
      <c r="AA11" s="36">
        <f t="shared" si="8"/>
        <v>0</v>
      </c>
      <c r="AB11" s="36">
        <f t="shared" si="8"/>
        <v>0</v>
      </c>
      <c r="AC11" s="36">
        <f t="shared" si="8"/>
        <v>0</v>
      </c>
      <c r="AD11" s="36">
        <f t="shared" si="8"/>
        <v>0</v>
      </c>
      <c r="AE11" s="36">
        <f t="shared" si="8"/>
        <v>0</v>
      </c>
      <c r="AF11" s="36">
        <f t="shared" si="8"/>
        <v>0</v>
      </c>
      <c r="AG11" s="36">
        <f t="shared" si="8"/>
        <v>0</v>
      </c>
      <c r="AH11" s="36">
        <f t="shared" si="8"/>
        <v>0</v>
      </c>
      <c r="AI11" s="36">
        <f t="shared" si="8"/>
        <v>0</v>
      </c>
      <c r="AJ11" s="36">
        <f t="shared" si="8"/>
        <v>0</v>
      </c>
      <c r="AK11" s="36">
        <f t="shared" si="8"/>
        <v>0</v>
      </c>
      <c r="AL11" s="36">
        <f t="shared" si="8"/>
        <v>0</v>
      </c>
    </row>
    <row r="12" spans="1:38" ht="37.5" hidden="1">
      <c r="B12" s="102"/>
      <c r="C12" s="37" t="s">
        <v>179</v>
      </c>
      <c r="D12" s="118">
        <v>901</v>
      </c>
      <c r="E12" s="120" t="s">
        <v>17</v>
      </c>
      <c r="F12" s="35" t="s">
        <v>21</v>
      </c>
      <c r="G12" s="16">
        <v>5600000000</v>
      </c>
      <c r="H12" s="35"/>
      <c r="I12" s="36">
        <f t="shared" si="0"/>
        <v>0</v>
      </c>
      <c r="J12" s="36"/>
      <c r="K12" s="36">
        <f t="shared" ref="K12:U13" si="9">K13</f>
        <v>0</v>
      </c>
      <c r="L12" s="36">
        <f t="shared" si="9"/>
        <v>0</v>
      </c>
      <c r="M12" s="36">
        <f t="shared" si="9"/>
        <v>0</v>
      </c>
      <c r="N12" s="36">
        <f t="shared" si="9"/>
        <v>0</v>
      </c>
      <c r="O12" s="36">
        <f t="shared" si="9"/>
        <v>0</v>
      </c>
      <c r="P12" s="36">
        <f t="shared" si="9"/>
        <v>0</v>
      </c>
      <c r="Q12" s="36">
        <f t="shared" si="9"/>
        <v>0</v>
      </c>
      <c r="R12" s="36">
        <f t="shared" si="9"/>
        <v>0</v>
      </c>
      <c r="S12" s="36">
        <f t="shared" si="9"/>
        <v>0</v>
      </c>
      <c r="T12" s="36">
        <f t="shared" si="9"/>
        <v>0</v>
      </c>
      <c r="U12" s="36">
        <f t="shared" si="9"/>
        <v>0</v>
      </c>
      <c r="V12" s="36"/>
      <c r="W12" s="36"/>
      <c r="X12" s="36"/>
      <c r="Y12" s="36">
        <f t="shared" ref="Y12:Y23" si="10">SUM(Z12:AL12)</f>
        <v>0</v>
      </c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</row>
    <row r="13" spans="1:38" ht="37.5" hidden="1">
      <c r="B13" s="102"/>
      <c r="C13" s="37" t="s">
        <v>179</v>
      </c>
      <c r="D13" s="118">
        <v>901</v>
      </c>
      <c r="E13" s="120" t="s">
        <v>17</v>
      </c>
      <c r="F13" s="35" t="s">
        <v>21</v>
      </c>
      <c r="G13" s="16">
        <v>5600010030</v>
      </c>
      <c r="H13" s="35"/>
      <c r="I13" s="36">
        <f t="shared" si="0"/>
        <v>0</v>
      </c>
      <c r="J13" s="36"/>
      <c r="K13" s="36">
        <f t="shared" si="9"/>
        <v>0</v>
      </c>
      <c r="L13" s="36">
        <f t="shared" si="9"/>
        <v>0</v>
      </c>
      <c r="M13" s="36">
        <f t="shared" si="9"/>
        <v>0</v>
      </c>
      <c r="N13" s="36">
        <f t="shared" si="9"/>
        <v>0</v>
      </c>
      <c r="O13" s="36">
        <f t="shared" si="9"/>
        <v>0</v>
      </c>
      <c r="P13" s="36">
        <f t="shared" si="9"/>
        <v>0</v>
      </c>
      <c r="Q13" s="36">
        <f t="shared" si="9"/>
        <v>0</v>
      </c>
      <c r="R13" s="36">
        <f t="shared" si="9"/>
        <v>0</v>
      </c>
      <c r="S13" s="36">
        <f t="shared" si="9"/>
        <v>0</v>
      </c>
      <c r="T13" s="36">
        <f t="shared" si="9"/>
        <v>0</v>
      </c>
      <c r="U13" s="36">
        <f t="shared" si="9"/>
        <v>0</v>
      </c>
      <c r="V13" s="36"/>
      <c r="W13" s="36"/>
      <c r="X13" s="36"/>
      <c r="Y13" s="36">
        <f t="shared" si="10"/>
        <v>0</v>
      </c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</row>
    <row r="14" spans="1:38" ht="37.5" hidden="1">
      <c r="B14" s="102"/>
      <c r="C14" s="37" t="s">
        <v>108</v>
      </c>
      <c r="D14" s="118">
        <v>901</v>
      </c>
      <c r="E14" s="120" t="s">
        <v>17</v>
      </c>
      <c r="F14" s="35" t="s">
        <v>21</v>
      </c>
      <c r="G14" s="16">
        <v>5600010030</v>
      </c>
      <c r="H14" s="35" t="s">
        <v>109</v>
      </c>
      <c r="I14" s="36">
        <f t="shared" si="0"/>
        <v>0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>
        <f t="shared" si="10"/>
        <v>0</v>
      </c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38" ht="37.5">
      <c r="B15" s="102"/>
      <c r="C15" s="37" t="s">
        <v>296</v>
      </c>
      <c r="D15" s="118">
        <v>901</v>
      </c>
      <c r="E15" s="35" t="s">
        <v>17</v>
      </c>
      <c r="F15" s="35" t="s">
        <v>21</v>
      </c>
      <c r="G15" s="16">
        <v>9900000000</v>
      </c>
      <c r="H15" s="35"/>
      <c r="I15" s="36">
        <f t="shared" si="0"/>
        <v>5764400</v>
      </c>
      <c r="J15" s="36">
        <f t="shared" ref="J15:X15" si="11">J16+J19</f>
        <v>4935700</v>
      </c>
      <c r="K15" s="36">
        <f t="shared" si="11"/>
        <v>828700</v>
      </c>
      <c r="L15" s="36">
        <f t="shared" si="11"/>
        <v>0</v>
      </c>
      <c r="M15" s="36">
        <f t="shared" si="11"/>
        <v>0</v>
      </c>
      <c r="N15" s="36">
        <f t="shared" si="11"/>
        <v>0</v>
      </c>
      <c r="O15" s="36">
        <f t="shared" si="11"/>
        <v>0</v>
      </c>
      <c r="P15" s="36">
        <f t="shared" si="11"/>
        <v>0</v>
      </c>
      <c r="Q15" s="36">
        <f t="shared" si="11"/>
        <v>0</v>
      </c>
      <c r="R15" s="36">
        <f t="shared" si="11"/>
        <v>0</v>
      </c>
      <c r="S15" s="36">
        <f t="shared" si="11"/>
        <v>0</v>
      </c>
      <c r="T15" s="36">
        <f t="shared" si="11"/>
        <v>0</v>
      </c>
      <c r="U15" s="36">
        <f t="shared" si="11"/>
        <v>0</v>
      </c>
      <c r="V15" s="36">
        <f t="shared" si="11"/>
        <v>0</v>
      </c>
      <c r="W15" s="36">
        <f t="shared" si="11"/>
        <v>0</v>
      </c>
      <c r="X15" s="36">
        <f t="shared" si="11"/>
        <v>0</v>
      </c>
      <c r="Y15" s="36">
        <f t="shared" si="10"/>
        <v>5825400</v>
      </c>
      <c r="Z15" s="36">
        <f t="shared" ref="Z15:AL15" si="12">Z16+Z19</f>
        <v>5825400</v>
      </c>
      <c r="AA15" s="36">
        <f t="shared" si="12"/>
        <v>0</v>
      </c>
      <c r="AB15" s="36">
        <f t="shared" si="12"/>
        <v>0</v>
      </c>
      <c r="AC15" s="36">
        <f t="shared" si="12"/>
        <v>0</v>
      </c>
      <c r="AD15" s="36">
        <f t="shared" si="12"/>
        <v>0</v>
      </c>
      <c r="AE15" s="36">
        <f t="shared" si="12"/>
        <v>0</v>
      </c>
      <c r="AF15" s="36">
        <f t="shared" si="12"/>
        <v>0</v>
      </c>
      <c r="AG15" s="36">
        <f t="shared" si="12"/>
        <v>0</v>
      </c>
      <c r="AH15" s="36">
        <f t="shared" si="12"/>
        <v>0</v>
      </c>
      <c r="AI15" s="36">
        <f t="shared" si="12"/>
        <v>0</v>
      </c>
      <c r="AJ15" s="36">
        <f t="shared" si="12"/>
        <v>0</v>
      </c>
      <c r="AK15" s="36">
        <f t="shared" si="12"/>
        <v>0</v>
      </c>
      <c r="AL15" s="36">
        <f t="shared" si="12"/>
        <v>0</v>
      </c>
    </row>
    <row r="16" spans="1:38" ht="56.25">
      <c r="B16" s="102"/>
      <c r="C16" s="37" t="s">
        <v>306</v>
      </c>
      <c r="D16" s="118">
        <v>901</v>
      </c>
      <c r="E16" s="35" t="s">
        <v>17</v>
      </c>
      <c r="F16" s="35" t="s">
        <v>21</v>
      </c>
      <c r="G16" s="16">
        <v>9910000000</v>
      </c>
      <c r="H16" s="35"/>
      <c r="I16" s="36">
        <f t="shared" si="0"/>
        <v>1810100</v>
      </c>
      <c r="J16" s="36">
        <f t="shared" ref="J16:X17" si="13">J17</f>
        <v>1440000</v>
      </c>
      <c r="K16" s="36">
        <f t="shared" si="13"/>
        <v>370100</v>
      </c>
      <c r="L16" s="36">
        <f t="shared" si="13"/>
        <v>0</v>
      </c>
      <c r="M16" s="36">
        <f t="shared" si="13"/>
        <v>0</v>
      </c>
      <c r="N16" s="36">
        <f t="shared" si="13"/>
        <v>0</v>
      </c>
      <c r="O16" s="36">
        <f t="shared" si="13"/>
        <v>0</v>
      </c>
      <c r="P16" s="36">
        <f t="shared" si="13"/>
        <v>0</v>
      </c>
      <c r="Q16" s="36">
        <f t="shared" si="13"/>
        <v>0</v>
      </c>
      <c r="R16" s="36">
        <f t="shared" si="13"/>
        <v>0</v>
      </c>
      <c r="S16" s="36">
        <f t="shared" si="13"/>
        <v>0</v>
      </c>
      <c r="T16" s="36">
        <f t="shared" si="13"/>
        <v>0</v>
      </c>
      <c r="U16" s="36">
        <f t="shared" si="13"/>
        <v>0</v>
      </c>
      <c r="V16" s="36">
        <f t="shared" si="13"/>
        <v>0</v>
      </c>
      <c r="W16" s="36">
        <f t="shared" si="13"/>
        <v>0</v>
      </c>
      <c r="X16" s="36">
        <f t="shared" si="13"/>
        <v>0</v>
      </c>
      <c r="Y16" s="36">
        <f t="shared" si="10"/>
        <v>1829200</v>
      </c>
      <c r="Z16" s="36">
        <f t="shared" ref="Z16:AL17" si="14">Z17</f>
        <v>1829200</v>
      </c>
      <c r="AA16" s="36">
        <f t="shared" si="14"/>
        <v>0</v>
      </c>
      <c r="AB16" s="36">
        <f t="shared" si="14"/>
        <v>0</v>
      </c>
      <c r="AC16" s="36">
        <f t="shared" si="14"/>
        <v>0</v>
      </c>
      <c r="AD16" s="36">
        <f t="shared" si="14"/>
        <v>0</v>
      </c>
      <c r="AE16" s="36">
        <f t="shared" si="14"/>
        <v>0</v>
      </c>
      <c r="AF16" s="36">
        <f t="shared" si="14"/>
        <v>0</v>
      </c>
      <c r="AG16" s="36">
        <f t="shared" si="14"/>
        <v>0</v>
      </c>
      <c r="AH16" s="36">
        <f t="shared" si="14"/>
        <v>0</v>
      </c>
      <c r="AI16" s="36">
        <f t="shared" si="14"/>
        <v>0</v>
      </c>
      <c r="AJ16" s="36">
        <f t="shared" si="14"/>
        <v>0</v>
      </c>
      <c r="AK16" s="36">
        <f t="shared" si="14"/>
        <v>0</v>
      </c>
      <c r="AL16" s="36">
        <f t="shared" si="14"/>
        <v>0</v>
      </c>
    </row>
    <row r="17" spans="1:38" ht="37.5">
      <c r="B17" s="102"/>
      <c r="C17" s="37" t="s">
        <v>104</v>
      </c>
      <c r="D17" s="118">
        <v>901</v>
      </c>
      <c r="E17" s="35" t="s">
        <v>17</v>
      </c>
      <c r="F17" s="35" t="s">
        <v>21</v>
      </c>
      <c r="G17" s="16">
        <v>9910000190</v>
      </c>
      <c r="H17" s="35"/>
      <c r="I17" s="36">
        <f t="shared" si="0"/>
        <v>1810100</v>
      </c>
      <c r="J17" s="36">
        <f t="shared" si="13"/>
        <v>1440000</v>
      </c>
      <c r="K17" s="36">
        <f t="shared" si="13"/>
        <v>370100</v>
      </c>
      <c r="L17" s="36">
        <f t="shared" si="13"/>
        <v>0</v>
      </c>
      <c r="M17" s="36">
        <f t="shared" si="13"/>
        <v>0</v>
      </c>
      <c r="N17" s="36">
        <f t="shared" si="13"/>
        <v>0</v>
      </c>
      <c r="O17" s="36">
        <f t="shared" si="13"/>
        <v>0</v>
      </c>
      <c r="P17" s="36">
        <f t="shared" si="13"/>
        <v>0</v>
      </c>
      <c r="Q17" s="36">
        <f t="shared" si="13"/>
        <v>0</v>
      </c>
      <c r="R17" s="36">
        <f t="shared" si="13"/>
        <v>0</v>
      </c>
      <c r="S17" s="36">
        <f t="shared" si="13"/>
        <v>0</v>
      </c>
      <c r="T17" s="36">
        <f t="shared" si="13"/>
        <v>0</v>
      </c>
      <c r="U17" s="36">
        <f t="shared" si="13"/>
        <v>0</v>
      </c>
      <c r="V17" s="36">
        <f t="shared" si="13"/>
        <v>0</v>
      </c>
      <c r="W17" s="36">
        <f t="shared" si="13"/>
        <v>0</v>
      </c>
      <c r="X17" s="36">
        <f t="shared" si="13"/>
        <v>0</v>
      </c>
      <c r="Y17" s="36">
        <f t="shared" si="10"/>
        <v>1829200</v>
      </c>
      <c r="Z17" s="36">
        <f t="shared" si="14"/>
        <v>1829200</v>
      </c>
      <c r="AA17" s="36">
        <f t="shared" si="14"/>
        <v>0</v>
      </c>
      <c r="AB17" s="36">
        <f t="shared" si="14"/>
        <v>0</v>
      </c>
      <c r="AC17" s="36">
        <f t="shared" si="14"/>
        <v>0</v>
      </c>
      <c r="AD17" s="36">
        <f t="shared" si="14"/>
        <v>0</v>
      </c>
      <c r="AE17" s="36">
        <f t="shared" si="14"/>
        <v>0</v>
      </c>
      <c r="AF17" s="36">
        <f t="shared" si="14"/>
        <v>0</v>
      </c>
      <c r="AG17" s="36">
        <f t="shared" si="14"/>
        <v>0</v>
      </c>
      <c r="AH17" s="36">
        <f t="shared" si="14"/>
        <v>0</v>
      </c>
      <c r="AI17" s="36">
        <f t="shared" si="14"/>
        <v>0</v>
      </c>
      <c r="AJ17" s="36">
        <f t="shared" si="14"/>
        <v>0</v>
      </c>
      <c r="AK17" s="36">
        <f t="shared" si="14"/>
        <v>0</v>
      </c>
      <c r="AL17" s="36">
        <f t="shared" si="14"/>
        <v>0</v>
      </c>
    </row>
    <row r="18" spans="1:38" ht="75">
      <c r="B18" s="102"/>
      <c r="C18" s="37" t="s">
        <v>105</v>
      </c>
      <c r="D18" s="118" t="s">
        <v>331</v>
      </c>
      <c r="E18" s="35" t="s">
        <v>17</v>
      </c>
      <c r="F18" s="35" t="s">
        <v>21</v>
      </c>
      <c r="G18" s="16">
        <v>9910000190</v>
      </c>
      <c r="H18" s="35" t="s">
        <v>106</v>
      </c>
      <c r="I18" s="36">
        <f t="shared" si="0"/>
        <v>1810100</v>
      </c>
      <c r="J18" s="36">
        <v>1440000</v>
      </c>
      <c r="K18" s="36">
        <v>370100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>
        <v>0</v>
      </c>
      <c r="W18" s="36">
        <v>0</v>
      </c>
      <c r="X18" s="36">
        <v>0</v>
      </c>
      <c r="Y18" s="36">
        <f t="shared" si="10"/>
        <v>1829200</v>
      </c>
      <c r="Z18" s="36">
        <v>1829200</v>
      </c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>
        <v>0</v>
      </c>
    </row>
    <row r="19" spans="1:38" ht="56.25">
      <c r="B19" s="102"/>
      <c r="C19" s="37" t="s">
        <v>307</v>
      </c>
      <c r="D19" s="118" t="s">
        <v>331</v>
      </c>
      <c r="E19" s="35" t="s">
        <v>17</v>
      </c>
      <c r="F19" s="35" t="s">
        <v>21</v>
      </c>
      <c r="G19" s="16">
        <v>9920000000</v>
      </c>
      <c r="H19" s="35"/>
      <c r="I19" s="36">
        <f t="shared" si="0"/>
        <v>3954300</v>
      </c>
      <c r="J19" s="36">
        <f t="shared" ref="J19:X19" si="15">J20</f>
        <v>3495700</v>
      </c>
      <c r="K19" s="36">
        <f t="shared" si="15"/>
        <v>458600</v>
      </c>
      <c r="L19" s="36">
        <f t="shared" si="15"/>
        <v>0</v>
      </c>
      <c r="M19" s="36">
        <f t="shared" si="15"/>
        <v>0</v>
      </c>
      <c r="N19" s="36">
        <f t="shared" si="15"/>
        <v>0</v>
      </c>
      <c r="O19" s="36">
        <f t="shared" si="15"/>
        <v>0</v>
      </c>
      <c r="P19" s="36">
        <f t="shared" si="15"/>
        <v>0</v>
      </c>
      <c r="Q19" s="36">
        <f t="shared" si="15"/>
        <v>0</v>
      </c>
      <c r="R19" s="36">
        <f t="shared" si="15"/>
        <v>0</v>
      </c>
      <c r="S19" s="36">
        <f t="shared" si="15"/>
        <v>0</v>
      </c>
      <c r="T19" s="36">
        <f t="shared" si="15"/>
        <v>0</v>
      </c>
      <c r="U19" s="36">
        <f t="shared" si="15"/>
        <v>0</v>
      </c>
      <c r="V19" s="36">
        <f t="shared" si="15"/>
        <v>0</v>
      </c>
      <c r="W19" s="36">
        <f t="shared" si="15"/>
        <v>0</v>
      </c>
      <c r="X19" s="36">
        <f t="shared" si="15"/>
        <v>0</v>
      </c>
      <c r="Y19" s="36">
        <f t="shared" si="10"/>
        <v>3996200</v>
      </c>
      <c r="Z19" s="36">
        <f t="shared" ref="Z19:AL19" si="16">Z20</f>
        <v>3996200</v>
      </c>
      <c r="AA19" s="36">
        <f t="shared" si="16"/>
        <v>0</v>
      </c>
      <c r="AB19" s="36">
        <f t="shared" si="16"/>
        <v>0</v>
      </c>
      <c r="AC19" s="36">
        <f t="shared" si="16"/>
        <v>0</v>
      </c>
      <c r="AD19" s="36">
        <f t="shared" si="16"/>
        <v>0</v>
      </c>
      <c r="AE19" s="36">
        <f t="shared" si="16"/>
        <v>0</v>
      </c>
      <c r="AF19" s="36">
        <f t="shared" si="16"/>
        <v>0</v>
      </c>
      <c r="AG19" s="36">
        <f t="shared" si="16"/>
        <v>0</v>
      </c>
      <c r="AH19" s="36">
        <f t="shared" si="16"/>
        <v>0</v>
      </c>
      <c r="AI19" s="36">
        <f t="shared" si="16"/>
        <v>0</v>
      </c>
      <c r="AJ19" s="36">
        <f t="shared" si="16"/>
        <v>0</v>
      </c>
      <c r="AK19" s="36">
        <f t="shared" si="16"/>
        <v>0</v>
      </c>
      <c r="AL19" s="36">
        <f t="shared" si="16"/>
        <v>0</v>
      </c>
    </row>
    <row r="20" spans="1:38" ht="37.5">
      <c r="B20" s="102"/>
      <c r="C20" s="37" t="s">
        <v>104</v>
      </c>
      <c r="D20" s="118" t="s">
        <v>331</v>
      </c>
      <c r="E20" s="35" t="s">
        <v>332</v>
      </c>
      <c r="F20" s="35" t="s">
        <v>21</v>
      </c>
      <c r="G20" s="16">
        <v>9920000190</v>
      </c>
      <c r="H20" s="35"/>
      <c r="I20" s="36">
        <f t="shared" si="0"/>
        <v>3954300</v>
      </c>
      <c r="J20" s="36">
        <f t="shared" ref="J20:X20" si="17">J21+J22+J23</f>
        <v>3495700</v>
      </c>
      <c r="K20" s="36">
        <f t="shared" si="17"/>
        <v>458600</v>
      </c>
      <c r="L20" s="36">
        <f t="shared" si="17"/>
        <v>0</v>
      </c>
      <c r="M20" s="36">
        <f t="shared" si="17"/>
        <v>0</v>
      </c>
      <c r="N20" s="36">
        <f t="shared" si="17"/>
        <v>0</v>
      </c>
      <c r="O20" s="36">
        <f t="shared" si="17"/>
        <v>0</v>
      </c>
      <c r="P20" s="36">
        <f t="shared" si="17"/>
        <v>0</v>
      </c>
      <c r="Q20" s="36">
        <f t="shared" si="17"/>
        <v>0</v>
      </c>
      <c r="R20" s="36">
        <f t="shared" si="17"/>
        <v>0</v>
      </c>
      <c r="S20" s="36">
        <f t="shared" si="17"/>
        <v>0</v>
      </c>
      <c r="T20" s="36">
        <f t="shared" si="17"/>
        <v>0</v>
      </c>
      <c r="U20" s="36">
        <f t="shared" si="17"/>
        <v>0</v>
      </c>
      <c r="V20" s="36">
        <f t="shared" si="17"/>
        <v>0</v>
      </c>
      <c r="W20" s="36">
        <f t="shared" si="17"/>
        <v>0</v>
      </c>
      <c r="X20" s="36">
        <f t="shared" si="17"/>
        <v>0</v>
      </c>
      <c r="Y20" s="36">
        <f t="shared" si="10"/>
        <v>3996200</v>
      </c>
      <c r="Z20" s="36">
        <f t="shared" ref="Z20:AL20" si="18">Z21+Z22+Z23</f>
        <v>3996200</v>
      </c>
      <c r="AA20" s="36">
        <f t="shared" si="18"/>
        <v>0</v>
      </c>
      <c r="AB20" s="36">
        <f t="shared" si="18"/>
        <v>0</v>
      </c>
      <c r="AC20" s="36">
        <f t="shared" si="18"/>
        <v>0</v>
      </c>
      <c r="AD20" s="36">
        <f t="shared" si="18"/>
        <v>0</v>
      </c>
      <c r="AE20" s="36">
        <f t="shared" si="18"/>
        <v>0</v>
      </c>
      <c r="AF20" s="36">
        <f t="shared" si="18"/>
        <v>0</v>
      </c>
      <c r="AG20" s="36">
        <f t="shared" si="18"/>
        <v>0</v>
      </c>
      <c r="AH20" s="36">
        <f t="shared" si="18"/>
        <v>0</v>
      </c>
      <c r="AI20" s="36">
        <f t="shared" si="18"/>
        <v>0</v>
      </c>
      <c r="AJ20" s="36">
        <f t="shared" si="18"/>
        <v>0</v>
      </c>
      <c r="AK20" s="36">
        <f t="shared" si="18"/>
        <v>0</v>
      </c>
      <c r="AL20" s="36">
        <f t="shared" si="18"/>
        <v>0</v>
      </c>
    </row>
    <row r="21" spans="1:38" ht="75">
      <c r="B21" s="102"/>
      <c r="C21" s="37" t="s">
        <v>105</v>
      </c>
      <c r="D21" s="118">
        <v>901</v>
      </c>
      <c r="E21" s="35" t="s">
        <v>17</v>
      </c>
      <c r="F21" s="35" t="s">
        <v>21</v>
      </c>
      <c r="G21" s="16">
        <v>9920000190</v>
      </c>
      <c r="H21" s="35" t="s">
        <v>106</v>
      </c>
      <c r="I21" s="36">
        <f t="shared" si="0"/>
        <v>3947700</v>
      </c>
      <c r="J21" s="36">
        <v>2611800</v>
      </c>
      <c r="K21" s="36">
        <v>1335900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>
        <v>0</v>
      </c>
      <c r="W21" s="36">
        <v>0</v>
      </c>
      <c r="X21" s="36">
        <v>0</v>
      </c>
      <c r="Y21" s="36">
        <f t="shared" si="10"/>
        <v>3989500</v>
      </c>
      <c r="Z21" s="36">
        <v>3989500</v>
      </c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>
        <v>0</v>
      </c>
    </row>
    <row r="22" spans="1:38" ht="37.5" hidden="1">
      <c r="B22" s="102"/>
      <c r="C22" s="37" t="s">
        <v>108</v>
      </c>
      <c r="D22" s="118" t="s">
        <v>331</v>
      </c>
      <c r="E22" s="35" t="s">
        <v>17</v>
      </c>
      <c r="F22" s="35" t="s">
        <v>21</v>
      </c>
      <c r="G22" s="16">
        <v>9920000190</v>
      </c>
      <c r="H22" s="35" t="s">
        <v>109</v>
      </c>
      <c r="I22" s="36">
        <f t="shared" si="0"/>
        <v>0</v>
      </c>
      <c r="J22" s="36">
        <v>877000</v>
      </c>
      <c r="K22" s="36">
        <v>-877000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>
        <v>0</v>
      </c>
      <c r="W22" s="36">
        <v>0</v>
      </c>
      <c r="X22" s="36">
        <v>0</v>
      </c>
      <c r="Y22" s="36">
        <f t="shared" si="10"/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</row>
    <row r="23" spans="1:38">
      <c r="B23" s="102"/>
      <c r="C23" s="37" t="s">
        <v>112</v>
      </c>
      <c r="D23" s="118" t="s">
        <v>331</v>
      </c>
      <c r="E23" s="35" t="s">
        <v>17</v>
      </c>
      <c r="F23" s="35" t="s">
        <v>21</v>
      </c>
      <c r="G23" s="16">
        <v>9920000190</v>
      </c>
      <c r="H23" s="35" t="s">
        <v>113</v>
      </c>
      <c r="I23" s="36">
        <f t="shared" si="0"/>
        <v>6600</v>
      </c>
      <c r="J23" s="36">
        <v>6900</v>
      </c>
      <c r="K23" s="36">
        <v>-300</v>
      </c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>
        <v>0</v>
      </c>
      <c r="W23" s="36">
        <v>0</v>
      </c>
      <c r="X23" s="36">
        <v>0</v>
      </c>
      <c r="Y23" s="36">
        <f t="shared" si="10"/>
        <v>6700</v>
      </c>
      <c r="Z23" s="36">
        <v>6700</v>
      </c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>
        <v>0</v>
      </c>
    </row>
    <row r="24" spans="1:38">
      <c r="B24" s="102"/>
      <c r="C24" s="37" t="s">
        <v>32</v>
      </c>
      <c r="D24" s="118" t="s">
        <v>331</v>
      </c>
      <c r="E24" s="35" t="s">
        <v>17</v>
      </c>
      <c r="F24" s="35" t="s">
        <v>33</v>
      </c>
      <c r="G24" s="16"/>
      <c r="H24" s="35"/>
      <c r="I24" s="36">
        <f t="shared" si="0"/>
        <v>1225000</v>
      </c>
      <c r="J24" s="36">
        <f t="shared" ref="J24:U26" si="19">J25</f>
        <v>0</v>
      </c>
      <c r="K24" s="36">
        <f t="shared" si="19"/>
        <v>1225000</v>
      </c>
      <c r="L24" s="36">
        <f t="shared" si="19"/>
        <v>0</v>
      </c>
      <c r="M24" s="36">
        <f t="shared" si="19"/>
        <v>0</v>
      </c>
      <c r="N24" s="36">
        <f t="shared" si="19"/>
        <v>0</v>
      </c>
      <c r="O24" s="36">
        <f t="shared" si="19"/>
        <v>0</v>
      </c>
      <c r="P24" s="36">
        <f t="shared" si="19"/>
        <v>0</v>
      </c>
      <c r="Q24" s="36">
        <f t="shared" si="19"/>
        <v>0</v>
      </c>
      <c r="R24" s="36">
        <f t="shared" si="19"/>
        <v>0</v>
      </c>
      <c r="S24" s="36">
        <f t="shared" si="19"/>
        <v>0</v>
      </c>
      <c r="T24" s="36">
        <f t="shared" si="19"/>
        <v>0</v>
      </c>
      <c r="U24" s="36">
        <f t="shared" si="19"/>
        <v>0</v>
      </c>
      <c r="V24" s="36"/>
      <c r="W24" s="36"/>
      <c r="X24" s="36"/>
      <c r="Y24" s="36">
        <v>0</v>
      </c>
      <c r="Z24" s="36">
        <f t="shared" ref="Z24:AK26" si="20">Z25</f>
        <v>0</v>
      </c>
      <c r="AA24" s="36">
        <f t="shared" si="20"/>
        <v>0</v>
      </c>
      <c r="AB24" s="36">
        <f t="shared" si="20"/>
        <v>0</v>
      </c>
      <c r="AC24" s="36">
        <f t="shared" si="20"/>
        <v>0</v>
      </c>
      <c r="AD24" s="36">
        <f t="shared" si="20"/>
        <v>0</v>
      </c>
      <c r="AE24" s="36">
        <f t="shared" si="20"/>
        <v>0</v>
      </c>
      <c r="AF24" s="36">
        <f t="shared" si="20"/>
        <v>0</v>
      </c>
      <c r="AG24" s="36">
        <f t="shared" si="20"/>
        <v>0</v>
      </c>
      <c r="AH24" s="36">
        <f t="shared" si="20"/>
        <v>0</v>
      </c>
      <c r="AI24" s="36">
        <f t="shared" si="20"/>
        <v>0</v>
      </c>
      <c r="AJ24" s="36">
        <f t="shared" si="20"/>
        <v>0</v>
      </c>
      <c r="AK24" s="36">
        <f t="shared" si="20"/>
        <v>0</v>
      </c>
      <c r="AL24" s="36"/>
    </row>
    <row r="25" spans="1:38" ht="37.5">
      <c r="B25" s="102"/>
      <c r="C25" s="37" t="s">
        <v>179</v>
      </c>
      <c r="D25" s="118" t="s">
        <v>331</v>
      </c>
      <c r="E25" s="35" t="s">
        <v>17</v>
      </c>
      <c r="F25" s="35" t="s">
        <v>33</v>
      </c>
      <c r="G25" s="16">
        <v>5600000000</v>
      </c>
      <c r="H25" s="35"/>
      <c r="I25" s="36">
        <f t="shared" si="0"/>
        <v>1225000</v>
      </c>
      <c r="J25" s="36">
        <f t="shared" si="19"/>
        <v>0</v>
      </c>
      <c r="K25" s="36">
        <f t="shared" si="19"/>
        <v>1225000</v>
      </c>
      <c r="L25" s="36">
        <f t="shared" si="19"/>
        <v>0</v>
      </c>
      <c r="M25" s="36">
        <f t="shared" si="19"/>
        <v>0</v>
      </c>
      <c r="N25" s="36">
        <f t="shared" si="19"/>
        <v>0</v>
      </c>
      <c r="O25" s="36">
        <f t="shared" si="19"/>
        <v>0</v>
      </c>
      <c r="P25" s="36">
        <f t="shared" si="19"/>
        <v>0</v>
      </c>
      <c r="Q25" s="36">
        <f t="shared" si="19"/>
        <v>0</v>
      </c>
      <c r="R25" s="36">
        <f t="shared" si="19"/>
        <v>0</v>
      </c>
      <c r="S25" s="36">
        <f t="shared" si="19"/>
        <v>0</v>
      </c>
      <c r="T25" s="36">
        <f t="shared" si="19"/>
        <v>0</v>
      </c>
      <c r="U25" s="36">
        <f t="shared" si="19"/>
        <v>0</v>
      </c>
      <c r="V25" s="36"/>
      <c r="W25" s="36"/>
      <c r="X25" s="36"/>
      <c r="Y25" s="36">
        <v>0</v>
      </c>
      <c r="Z25" s="36">
        <f t="shared" si="20"/>
        <v>0</v>
      </c>
      <c r="AA25" s="36">
        <f t="shared" si="20"/>
        <v>0</v>
      </c>
      <c r="AB25" s="36">
        <f t="shared" si="20"/>
        <v>0</v>
      </c>
      <c r="AC25" s="36">
        <f t="shared" si="20"/>
        <v>0</v>
      </c>
      <c r="AD25" s="36">
        <f t="shared" si="20"/>
        <v>0</v>
      </c>
      <c r="AE25" s="36">
        <f t="shared" si="20"/>
        <v>0</v>
      </c>
      <c r="AF25" s="36">
        <f t="shared" si="20"/>
        <v>0</v>
      </c>
      <c r="AG25" s="36">
        <f t="shared" si="20"/>
        <v>0</v>
      </c>
      <c r="AH25" s="36">
        <f t="shared" si="20"/>
        <v>0</v>
      </c>
      <c r="AI25" s="36">
        <f t="shared" si="20"/>
        <v>0</v>
      </c>
      <c r="AJ25" s="36">
        <f t="shared" si="20"/>
        <v>0</v>
      </c>
      <c r="AK25" s="36">
        <f t="shared" si="20"/>
        <v>0</v>
      </c>
      <c r="AL25" s="36"/>
    </row>
    <row r="26" spans="1:38" ht="37.5">
      <c r="B26" s="102"/>
      <c r="C26" s="37" t="s">
        <v>179</v>
      </c>
      <c r="D26" s="118" t="s">
        <v>331</v>
      </c>
      <c r="E26" s="35" t="s">
        <v>17</v>
      </c>
      <c r="F26" s="35" t="s">
        <v>33</v>
      </c>
      <c r="G26" s="16">
        <v>5600010030</v>
      </c>
      <c r="H26" s="35"/>
      <c r="I26" s="36">
        <f t="shared" si="0"/>
        <v>1225000</v>
      </c>
      <c r="J26" s="36">
        <f t="shared" si="19"/>
        <v>0</v>
      </c>
      <c r="K26" s="36">
        <f t="shared" si="19"/>
        <v>1225000</v>
      </c>
      <c r="L26" s="36">
        <f t="shared" si="19"/>
        <v>0</v>
      </c>
      <c r="M26" s="36">
        <f t="shared" si="19"/>
        <v>0</v>
      </c>
      <c r="N26" s="36">
        <f t="shared" si="19"/>
        <v>0</v>
      </c>
      <c r="O26" s="36">
        <f t="shared" si="19"/>
        <v>0</v>
      </c>
      <c r="P26" s="36">
        <f t="shared" si="19"/>
        <v>0</v>
      </c>
      <c r="Q26" s="36">
        <f t="shared" si="19"/>
        <v>0</v>
      </c>
      <c r="R26" s="36">
        <f t="shared" si="19"/>
        <v>0</v>
      </c>
      <c r="S26" s="36">
        <f t="shared" si="19"/>
        <v>0</v>
      </c>
      <c r="T26" s="36">
        <f t="shared" si="19"/>
        <v>0</v>
      </c>
      <c r="U26" s="36">
        <f t="shared" si="19"/>
        <v>0</v>
      </c>
      <c r="V26" s="36"/>
      <c r="W26" s="36"/>
      <c r="X26" s="36"/>
      <c r="Y26" s="36">
        <v>0</v>
      </c>
      <c r="Z26" s="36">
        <f t="shared" si="20"/>
        <v>0</v>
      </c>
      <c r="AA26" s="36">
        <f t="shared" si="20"/>
        <v>0</v>
      </c>
      <c r="AB26" s="36">
        <f t="shared" si="20"/>
        <v>0</v>
      </c>
      <c r="AC26" s="36">
        <f t="shared" si="20"/>
        <v>0</v>
      </c>
      <c r="AD26" s="36">
        <f t="shared" si="20"/>
        <v>0</v>
      </c>
      <c r="AE26" s="36">
        <f t="shared" si="20"/>
        <v>0</v>
      </c>
      <c r="AF26" s="36">
        <f t="shared" si="20"/>
        <v>0</v>
      </c>
      <c r="AG26" s="36">
        <f t="shared" si="20"/>
        <v>0</v>
      </c>
      <c r="AH26" s="36">
        <f t="shared" si="20"/>
        <v>0</v>
      </c>
      <c r="AI26" s="36">
        <f t="shared" si="20"/>
        <v>0</v>
      </c>
      <c r="AJ26" s="36">
        <f t="shared" si="20"/>
        <v>0</v>
      </c>
      <c r="AK26" s="36">
        <f t="shared" si="20"/>
        <v>0</v>
      </c>
      <c r="AL26" s="36"/>
    </row>
    <row r="27" spans="1:38" ht="37.5">
      <c r="B27" s="102"/>
      <c r="C27" s="37" t="s">
        <v>108</v>
      </c>
      <c r="D27" s="118" t="s">
        <v>331</v>
      </c>
      <c r="E27" s="35" t="s">
        <v>17</v>
      </c>
      <c r="F27" s="35" t="s">
        <v>33</v>
      </c>
      <c r="G27" s="16">
        <v>5600010030</v>
      </c>
      <c r="H27" s="35" t="s">
        <v>109</v>
      </c>
      <c r="I27" s="36">
        <f t="shared" si="0"/>
        <v>1225000</v>
      </c>
      <c r="J27" s="36"/>
      <c r="K27" s="36">
        <v>1225000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>
        <v>0</v>
      </c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</row>
    <row r="28" spans="1:38" s="101" customFormat="1" ht="37.5">
      <c r="A28" s="99"/>
      <c r="B28" s="102" t="s">
        <v>35</v>
      </c>
      <c r="C28" s="28" t="s">
        <v>333</v>
      </c>
      <c r="D28" s="29" t="s">
        <v>334</v>
      </c>
      <c r="E28" s="39"/>
      <c r="F28" s="39"/>
      <c r="G28" s="121"/>
      <c r="H28" s="39"/>
      <c r="I28" s="32">
        <f t="shared" si="0"/>
        <v>770654100</v>
      </c>
      <c r="J28" s="32">
        <f t="shared" ref="J28:U28" si="21">J29+J90+J140+J166+J200+J235+J229+J260</f>
        <v>312298100</v>
      </c>
      <c r="K28" s="32">
        <f t="shared" si="21"/>
        <v>85276800</v>
      </c>
      <c r="L28" s="32">
        <f t="shared" si="21"/>
        <v>-5035800</v>
      </c>
      <c r="M28" s="32">
        <f t="shared" si="21"/>
        <v>176100</v>
      </c>
      <c r="N28" s="32">
        <f t="shared" si="21"/>
        <v>0</v>
      </c>
      <c r="O28" s="32">
        <f t="shared" si="21"/>
        <v>0</v>
      </c>
      <c r="P28" s="32">
        <f t="shared" si="21"/>
        <v>114700</v>
      </c>
      <c r="Q28" s="32">
        <f t="shared" si="21"/>
        <v>0</v>
      </c>
      <c r="R28" s="32">
        <f t="shared" si="21"/>
        <v>15485000</v>
      </c>
      <c r="S28" s="32">
        <f t="shared" si="21"/>
        <v>59285700</v>
      </c>
      <c r="T28" s="32">
        <f t="shared" si="21"/>
        <v>120226800</v>
      </c>
      <c r="U28" s="32">
        <f t="shared" si="21"/>
        <v>180626700</v>
      </c>
      <c r="V28" s="32">
        <f>V29+V90+V140+V166+V200+V235+V229</f>
        <v>0</v>
      </c>
      <c r="W28" s="32">
        <f>W29+W90+W140+W166+W200+W235+W229</f>
        <v>2200000</v>
      </c>
      <c r="X28" s="32">
        <f>X29+X90+X140+X166+X200+X235+X229</f>
        <v>0</v>
      </c>
      <c r="Y28" s="32">
        <f t="shared" ref="Y28:Y59" si="22">SUM(Z28:AL28)</f>
        <v>457438500</v>
      </c>
      <c r="Z28" s="32">
        <f t="shared" ref="Z28:AK28" si="23">Z29+Z90+Z140+Z166+Z200+Z235+Z229+Z260</f>
        <v>415447100</v>
      </c>
      <c r="AA28" s="32">
        <f t="shared" si="23"/>
        <v>-15495400</v>
      </c>
      <c r="AB28" s="32">
        <f t="shared" si="23"/>
        <v>176100</v>
      </c>
      <c r="AC28" s="32">
        <f t="shared" si="23"/>
        <v>0</v>
      </c>
      <c r="AD28" s="32">
        <f t="shared" si="23"/>
        <v>0</v>
      </c>
      <c r="AE28" s="32">
        <f t="shared" si="23"/>
        <v>114700</v>
      </c>
      <c r="AF28" s="32">
        <f t="shared" si="23"/>
        <v>0</v>
      </c>
      <c r="AG28" s="32">
        <f t="shared" si="23"/>
        <v>0</v>
      </c>
      <c r="AH28" s="32">
        <f t="shared" si="23"/>
        <v>56793400</v>
      </c>
      <c r="AI28" s="32">
        <f t="shared" si="23"/>
        <v>402600</v>
      </c>
      <c r="AJ28" s="32">
        <f t="shared" si="23"/>
        <v>0</v>
      </c>
      <c r="AK28" s="32">
        <f t="shared" si="23"/>
        <v>0</v>
      </c>
      <c r="AL28" s="32">
        <f>AL29+AL90+AL140+AL166+AL200+AL235+AL229</f>
        <v>0</v>
      </c>
    </row>
    <row r="29" spans="1:38">
      <c r="B29" s="102"/>
      <c r="C29" s="37" t="s">
        <v>16</v>
      </c>
      <c r="D29" s="118" t="s">
        <v>334</v>
      </c>
      <c r="E29" s="35" t="s">
        <v>17</v>
      </c>
      <c r="F29" s="35" t="s">
        <v>88</v>
      </c>
      <c r="G29" s="16"/>
      <c r="H29" s="35"/>
      <c r="I29" s="36">
        <f t="shared" si="0"/>
        <v>126395100</v>
      </c>
      <c r="J29" s="36">
        <f t="shared" ref="J29:X29" si="24">J30+J35+J55+J60+J51</f>
        <v>89791700</v>
      </c>
      <c r="K29" s="36">
        <f t="shared" si="24"/>
        <v>61336900</v>
      </c>
      <c r="L29" s="36">
        <f t="shared" si="24"/>
        <v>1244200</v>
      </c>
      <c r="M29" s="36">
        <f t="shared" si="24"/>
        <v>0</v>
      </c>
      <c r="N29" s="36">
        <f t="shared" si="24"/>
        <v>0</v>
      </c>
      <c r="O29" s="36">
        <f t="shared" si="24"/>
        <v>-67000000</v>
      </c>
      <c r="P29" s="36">
        <f t="shared" si="24"/>
        <v>0</v>
      </c>
      <c r="Q29" s="36">
        <f t="shared" si="24"/>
        <v>0</v>
      </c>
      <c r="R29" s="36">
        <f t="shared" si="24"/>
        <v>0</v>
      </c>
      <c r="S29" s="36">
        <f t="shared" si="24"/>
        <v>59672600</v>
      </c>
      <c r="T29" s="36">
        <f t="shared" si="24"/>
        <v>-18582300</v>
      </c>
      <c r="U29" s="36">
        <f t="shared" si="24"/>
        <v>-68000</v>
      </c>
      <c r="V29" s="36">
        <f t="shared" si="24"/>
        <v>0</v>
      </c>
      <c r="W29" s="36">
        <f t="shared" si="24"/>
        <v>0</v>
      </c>
      <c r="X29" s="36">
        <f t="shared" si="24"/>
        <v>0</v>
      </c>
      <c r="Y29" s="36">
        <f t="shared" si="22"/>
        <v>152194800</v>
      </c>
      <c r="Z29" s="36">
        <f t="shared" ref="Z29:AL29" si="25">Z30+Z35+Z55+Z60+Z51</f>
        <v>152989500</v>
      </c>
      <c r="AA29" s="36">
        <f t="shared" si="25"/>
        <v>1217800</v>
      </c>
      <c r="AB29" s="36">
        <f t="shared" si="25"/>
        <v>0</v>
      </c>
      <c r="AC29" s="36">
        <f t="shared" si="25"/>
        <v>0</v>
      </c>
      <c r="AD29" s="36">
        <f t="shared" si="25"/>
        <v>-19000000</v>
      </c>
      <c r="AE29" s="36">
        <f t="shared" si="25"/>
        <v>0</v>
      </c>
      <c r="AF29" s="36">
        <f t="shared" si="25"/>
        <v>0</v>
      </c>
      <c r="AG29" s="36">
        <f t="shared" si="25"/>
        <v>0</v>
      </c>
      <c r="AH29" s="36">
        <f t="shared" si="25"/>
        <v>16987500</v>
      </c>
      <c r="AI29" s="36">
        <f t="shared" si="25"/>
        <v>0</v>
      </c>
      <c r="AJ29" s="36">
        <f t="shared" si="25"/>
        <v>0</v>
      </c>
      <c r="AK29" s="36">
        <f t="shared" si="25"/>
        <v>0</v>
      </c>
      <c r="AL29" s="36">
        <f t="shared" si="25"/>
        <v>0</v>
      </c>
    </row>
    <row r="30" spans="1:38" ht="37.5">
      <c r="B30" s="102"/>
      <c r="C30" s="37" t="s">
        <v>18</v>
      </c>
      <c r="D30" s="118" t="s">
        <v>334</v>
      </c>
      <c r="E30" s="35" t="s">
        <v>17</v>
      </c>
      <c r="F30" s="35" t="s">
        <v>19</v>
      </c>
      <c r="G30" s="16"/>
      <c r="H30" s="35"/>
      <c r="I30" s="36">
        <f t="shared" si="0"/>
        <v>2013000</v>
      </c>
      <c r="J30" s="36">
        <f t="shared" ref="J30:X33" si="26">J31</f>
        <v>1553100</v>
      </c>
      <c r="K30" s="36">
        <f t="shared" si="26"/>
        <v>459900</v>
      </c>
      <c r="L30" s="36">
        <f t="shared" si="26"/>
        <v>0</v>
      </c>
      <c r="M30" s="36">
        <f t="shared" si="26"/>
        <v>0</v>
      </c>
      <c r="N30" s="36">
        <f t="shared" si="26"/>
        <v>0</v>
      </c>
      <c r="O30" s="36">
        <f t="shared" si="26"/>
        <v>0</v>
      </c>
      <c r="P30" s="36">
        <f t="shared" si="26"/>
        <v>0</v>
      </c>
      <c r="Q30" s="36">
        <f t="shared" si="26"/>
        <v>0</v>
      </c>
      <c r="R30" s="36">
        <f t="shared" si="26"/>
        <v>0</v>
      </c>
      <c r="S30" s="36">
        <f t="shared" si="26"/>
        <v>0</v>
      </c>
      <c r="T30" s="36">
        <f t="shared" si="26"/>
        <v>0</v>
      </c>
      <c r="U30" s="36">
        <f t="shared" si="26"/>
        <v>0</v>
      </c>
      <c r="V30" s="36">
        <f t="shared" si="26"/>
        <v>0</v>
      </c>
      <c r="W30" s="36">
        <f t="shared" si="26"/>
        <v>0</v>
      </c>
      <c r="X30" s="36">
        <f t="shared" si="26"/>
        <v>0</v>
      </c>
      <c r="Y30" s="36">
        <f t="shared" si="22"/>
        <v>2034200</v>
      </c>
      <c r="Z30" s="36">
        <f t="shared" ref="Z30:AL33" si="27">Z31</f>
        <v>2034200</v>
      </c>
      <c r="AA30" s="36">
        <f t="shared" si="27"/>
        <v>0</v>
      </c>
      <c r="AB30" s="36">
        <f t="shared" si="27"/>
        <v>0</v>
      </c>
      <c r="AC30" s="36">
        <f t="shared" si="27"/>
        <v>0</v>
      </c>
      <c r="AD30" s="36">
        <f t="shared" si="27"/>
        <v>0</v>
      </c>
      <c r="AE30" s="36">
        <f t="shared" si="27"/>
        <v>0</v>
      </c>
      <c r="AF30" s="36">
        <f t="shared" si="27"/>
        <v>0</v>
      </c>
      <c r="AG30" s="36">
        <f t="shared" si="27"/>
        <v>0</v>
      </c>
      <c r="AH30" s="36">
        <f t="shared" si="27"/>
        <v>0</v>
      </c>
      <c r="AI30" s="36">
        <f t="shared" si="27"/>
        <v>0</v>
      </c>
      <c r="AJ30" s="36">
        <f t="shared" si="27"/>
        <v>0</v>
      </c>
      <c r="AK30" s="36">
        <f t="shared" si="27"/>
        <v>0</v>
      </c>
      <c r="AL30" s="36">
        <f t="shared" si="27"/>
        <v>0</v>
      </c>
    </row>
    <row r="31" spans="1:38" ht="37.5">
      <c r="B31" s="102"/>
      <c r="C31" s="37" t="s">
        <v>102</v>
      </c>
      <c r="D31" s="118" t="s">
        <v>334</v>
      </c>
      <c r="E31" s="35" t="s">
        <v>17</v>
      </c>
      <c r="F31" s="35" t="s">
        <v>19</v>
      </c>
      <c r="G31" s="16">
        <v>5000000000</v>
      </c>
      <c r="H31" s="35"/>
      <c r="I31" s="36">
        <f t="shared" si="0"/>
        <v>2013000</v>
      </c>
      <c r="J31" s="36">
        <f t="shared" si="26"/>
        <v>1553100</v>
      </c>
      <c r="K31" s="36">
        <f t="shared" si="26"/>
        <v>459900</v>
      </c>
      <c r="L31" s="36">
        <f t="shared" si="26"/>
        <v>0</v>
      </c>
      <c r="M31" s="36">
        <f t="shared" si="26"/>
        <v>0</v>
      </c>
      <c r="N31" s="36">
        <f t="shared" si="26"/>
        <v>0</v>
      </c>
      <c r="O31" s="36">
        <f t="shared" si="26"/>
        <v>0</v>
      </c>
      <c r="P31" s="36">
        <f t="shared" si="26"/>
        <v>0</v>
      </c>
      <c r="Q31" s="36">
        <f t="shared" si="26"/>
        <v>0</v>
      </c>
      <c r="R31" s="36">
        <f t="shared" si="26"/>
        <v>0</v>
      </c>
      <c r="S31" s="36">
        <f t="shared" si="26"/>
        <v>0</v>
      </c>
      <c r="T31" s="36">
        <f t="shared" si="26"/>
        <v>0</v>
      </c>
      <c r="U31" s="36">
        <f t="shared" si="26"/>
        <v>0</v>
      </c>
      <c r="V31" s="36">
        <f t="shared" si="26"/>
        <v>0</v>
      </c>
      <c r="W31" s="36">
        <f t="shared" si="26"/>
        <v>0</v>
      </c>
      <c r="X31" s="36">
        <f t="shared" si="26"/>
        <v>0</v>
      </c>
      <c r="Y31" s="36">
        <f t="shared" si="22"/>
        <v>2034200</v>
      </c>
      <c r="Z31" s="36">
        <f t="shared" si="27"/>
        <v>2034200</v>
      </c>
      <c r="AA31" s="36">
        <f t="shared" si="27"/>
        <v>0</v>
      </c>
      <c r="AB31" s="36">
        <f t="shared" si="27"/>
        <v>0</v>
      </c>
      <c r="AC31" s="36">
        <f t="shared" si="27"/>
        <v>0</v>
      </c>
      <c r="AD31" s="36">
        <f t="shared" si="27"/>
        <v>0</v>
      </c>
      <c r="AE31" s="36">
        <f t="shared" si="27"/>
        <v>0</v>
      </c>
      <c r="AF31" s="36">
        <f t="shared" si="27"/>
        <v>0</v>
      </c>
      <c r="AG31" s="36">
        <f t="shared" si="27"/>
        <v>0</v>
      </c>
      <c r="AH31" s="36">
        <f t="shared" si="27"/>
        <v>0</v>
      </c>
      <c r="AI31" s="36">
        <f t="shared" si="27"/>
        <v>0</v>
      </c>
      <c r="AJ31" s="36">
        <f t="shared" si="27"/>
        <v>0</v>
      </c>
      <c r="AK31" s="36">
        <f t="shared" si="27"/>
        <v>0</v>
      </c>
      <c r="AL31" s="36">
        <f t="shared" si="27"/>
        <v>0</v>
      </c>
    </row>
    <row r="32" spans="1:38" ht="37.5">
      <c r="B32" s="102"/>
      <c r="C32" s="37" t="s">
        <v>103</v>
      </c>
      <c r="D32" s="118" t="s">
        <v>334</v>
      </c>
      <c r="E32" s="35" t="s">
        <v>17</v>
      </c>
      <c r="F32" s="35" t="s">
        <v>19</v>
      </c>
      <c r="G32" s="16">
        <v>5010000000</v>
      </c>
      <c r="H32" s="35"/>
      <c r="I32" s="36">
        <f t="shared" si="0"/>
        <v>2013000</v>
      </c>
      <c r="J32" s="36">
        <f t="shared" si="26"/>
        <v>1553100</v>
      </c>
      <c r="K32" s="36">
        <f t="shared" si="26"/>
        <v>459900</v>
      </c>
      <c r="L32" s="36">
        <f t="shared" si="26"/>
        <v>0</v>
      </c>
      <c r="M32" s="36">
        <f t="shared" si="26"/>
        <v>0</v>
      </c>
      <c r="N32" s="36">
        <f t="shared" si="26"/>
        <v>0</v>
      </c>
      <c r="O32" s="36">
        <f t="shared" si="26"/>
        <v>0</v>
      </c>
      <c r="P32" s="36">
        <f t="shared" si="26"/>
        <v>0</v>
      </c>
      <c r="Q32" s="36">
        <f t="shared" si="26"/>
        <v>0</v>
      </c>
      <c r="R32" s="36">
        <f t="shared" si="26"/>
        <v>0</v>
      </c>
      <c r="S32" s="36">
        <f t="shared" si="26"/>
        <v>0</v>
      </c>
      <c r="T32" s="36">
        <f t="shared" si="26"/>
        <v>0</v>
      </c>
      <c r="U32" s="36">
        <f t="shared" si="26"/>
        <v>0</v>
      </c>
      <c r="V32" s="36">
        <f t="shared" si="26"/>
        <v>0</v>
      </c>
      <c r="W32" s="36">
        <f t="shared" si="26"/>
        <v>0</v>
      </c>
      <c r="X32" s="36">
        <f t="shared" si="26"/>
        <v>0</v>
      </c>
      <c r="Y32" s="36">
        <f t="shared" si="22"/>
        <v>2034200</v>
      </c>
      <c r="Z32" s="36">
        <f t="shared" si="27"/>
        <v>2034200</v>
      </c>
      <c r="AA32" s="36">
        <f t="shared" si="27"/>
        <v>0</v>
      </c>
      <c r="AB32" s="36">
        <f t="shared" si="27"/>
        <v>0</v>
      </c>
      <c r="AC32" s="36">
        <f t="shared" si="27"/>
        <v>0</v>
      </c>
      <c r="AD32" s="36">
        <f t="shared" si="27"/>
        <v>0</v>
      </c>
      <c r="AE32" s="36">
        <f t="shared" si="27"/>
        <v>0</v>
      </c>
      <c r="AF32" s="36">
        <f t="shared" si="27"/>
        <v>0</v>
      </c>
      <c r="AG32" s="36">
        <f t="shared" si="27"/>
        <v>0</v>
      </c>
      <c r="AH32" s="36">
        <f t="shared" si="27"/>
        <v>0</v>
      </c>
      <c r="AI32" s="36">
        <f t="shared" si="27"/>
        <v>0</v>
      </c>
      <c r="AJ32" s="36">
        <f t="shared" si="27"/>
        <v>0</v>
      </c>
      <c r="AK32" s="36">
        <f t="shared" si="27"/>
        <v>0</v>
      </c>
      <c r="AL32" s="36">
        <f t="shared" si="27"/>
        <v>0</v>
      </c>
    </row>
    <row r="33" spans="2:38" ht="37.5">
      <c r="B33" s="102"/>
      <c r="C33" s="122" t="s">
        <v>104</v>
      </c>
      <c r="D33" s="118" t="s">
        <v>334</v>
      </c>
      <c r="E33" s="35" t="s">
        <v>17</v>
      </c>
      <c r="F33" s="35" t="s">
        <v>19</v>
      </c>
      <c r="G33" s="16">
        <v>5010000190</v>
      </c>
      <c r="H33" s="35"/>
      <c r="I33" s="36">
        <f t="shared" si="0"/>
        <v>2013000</v>
      </c>
      <c r="J33" s="36">
        <f t="shared" si="26"/>
        <v>1553100</v>
      </c>
      <c r="K33" s="36">
        <f t="shared" si="26"/>
        <v>459900</v>
      </c>
      <c r="L33" s="36">
        <f t="shared" si="26"/>
        <v>0</v>
      </c>
      <c r="M33" s="36">
        <f t="shared" si="26"/>
        <v>0</v>
      </c>
      <c r="N33" s="36">
        <f t="shared" si="26"/>
        <v>0</v>
      </c>
      <c r="O33" s="36">
        <f t="shared" si="26"/>
        <v>0</v>
      </c>
      <c r="P33" s="36">
        <f t="shared" si="26"/>
        <v>0</v>
      </c>
      <c r="Q33" s="36">
        <f t="shared" si="26"/>
        <v>0</v>
      </c>
      <c r="R33" s="36">
        <f t="shared" si="26"/>
        <v>0</v>
      </c>
      <c r="S33" s="36">
        <f t="shared" si="26"/>
        <v>0</v>
      </c>
      <c r="T33" s="36">
        <f t="shared" si="26"/>
        <v>0</v>
      </c>
      <c r="U33" s="36">
        <f t="shared" si="26"/>
        <v>0</v>
      </c>
      <c r="V33" s="36">
        <f t="shared" si="26"/>
        <v>0</v>
      </c>
      <c r="W33" s="36">
        <f t="shared" si="26"/>
        <v>0</v>
      </c>
      <c r="X33" s="36">
        <f t="shared" si="26"/>
        <v>0</v>
      </c>
      <c r="Y33" s="36">
        <f t="shared" si="22"/>
        <v>2034200</v>
      </c>
      <c r="Z33" s="36">
        <f t="shared" si="27"/>
        <v>2034200</v>
      </c>
      <c r="AA33" s="36">
        <f t="shared" si="27"/>
        <v>0</v>
      </c>
      <c r="AB33" s="36">
        <f t="shared" si="27"/>
        <v>0</v>
      </c>
      <c r="AC33" s="36">
        <f t="shared" si="27"/>
        <v>0</v>
      </c>
      <c r="AD33" s="36">
        <f t="shared" si="27"/>
        <v>0</v>
      </c>
      <c r="AE33" s="36">
        <f t="shared" si="27"/>
        <v>0</v>
      </c>
      <c r="AF33" s="36">
        <f t="shared" si="27"/>
        <v>0</v>
      </c>
      <c r="AG33" s="36">
        <f t="shared" si="27"/>
        <v>0</v>
      </c>
      <c r="AH33" s="36">
        <f t="shared" si="27"/>
        <v>0</v>
      </c>
      <c r="AI33" s="36">
        <f t="shared" si="27"/>
        <v>0</v>
      </c>
      <c r="AJ33" s="36">
        <f t="shared" si="27"/>
        <v>0</v>
      </c>
      <c r="AK33" s="36">
        <f t="shared" si="27"/>
        <v>0</v>
      </c>
      <c r="AL33" s="36">
        <f t="shared" si="27"/>
        <v>0</v>
      </c>
    </row>
    <row r="34" spans="2:38" ht="75">
      <c r="B34" s="102"/>
      <c r="C34" s="37" t="s">
        <v>105</v>
      </c>
      <c r="D34" s="118" t="s">
        <v>334</v>
      </c>
      <c r="E34" s="35" t="s">
        <v>17</v>
      </c>
      <c r="F34" s="35" t="s">
        <v>19</v>
      </c>
      <c r="G34" s="16">
        <v>5010000190</v>
      </c>
      <c r="H34" s="35" t="s">
        <v>106</v>
      </c>
      <c r="I34" s="36">
        <f t="shared" si="0"/>
        <v>2013000</v>
      </c>
      <c r="J34" s="36">
        <v>1553100</v>
      </c>
      <c r="K34" s="36">
        <v>459900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>
        <v>0</v>
      </c>
      <c r="W34" s="36">
        <v>0</v>
      </c>
      <c r="X34" s="36">
        <v>0</v>
      </c>
      <c r="Y34" s="36">
        <f t="shared" si="22"/>
        <v>2034200</v>
      </c>
      <c r="Z34" s="36">
        <v>2034200</v>
      </c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>
        <v>0</v>
      </c>
    </row>
    <row r="35" spans="2:38" ht="56.25">
      <c r="B35" s="102"/>
      <c r="C35" s="37" t="s">
        <v>335</v>
      </c>
      <c r="D35" s="118" t="s">
        <v>334</v>
      </c>
      <c r="E35" s="35" t="s">
        <v>17</v>
      </c>
      <c r="F35" s="35" t="s">
        <v>24</v>
      </c>
      <c r="G35" s="16"/>
      <c r="H35" s="35"/>
      <c r="I35" s="36">
        <f t="shared" si="0"/>
        <v>49250700</v>
      </c>
      <c r="J35" s="36">
        <f t="shared" ref="J35:X36" si="28">J36</f>
        <v>35955900</v>
      </c>
      <c r="K35" s="36">
        <f t="shared" si="28"/>
        <v>39272500</v>
      </c>
      <c r="L35" s="36">
        <f t="shared" si="28"/>
        <v>0</v>
      </c>
      <c r="M35" s="36">
        <f t="shared" si="28"/>
        <v>0</v>
      </c>
      <c r="N35" s="36">
        <f t="shared" si="28"/>
        <v>0</v>
      </c>
      <c r="O35" s="36">
        <f t="shared" si="28"/>
        <v>-67000000</v>
      </c>
      <c r="P35" s="36">
        <f t="shared" si="28"/>
        <v>0</v>
      </c>
      <c r="Q35" s="36">
        <f t="shared" si="28"/>
        <v>0</v>
      </c>
      <c r="R35" s="36">
        <f t="shared" si="28"/>
        <v>0</v>
      </c>
      <c r="S35" s="36">
        <f t="shared" si="28"/>
        <v>59672600</v>
      </c>
      <c r="T35" s="36">
        <f t="shared" si="28"/>
        <v>-18582300</v>
      </c>
      <c r="U35" s="36">
        <f t="shared" si="28"/>
        <v>-68000</v>
      </c>
      <c r="V35" s="36">
        <f t="shared" si="28"/>
        <v>0</v>
      </c>
      <c r="W35" s="36">
        <f t="shared" si="28"/>
        <v>0</v>
      </c>
      <c r="X35" s="36">
        <f t="shared" si="28"/>
        <v>0</v>
      </c>
      <c r="Y35" s="36">
        <f t="shared" si="22"/>
        <v>73961600</v>
      </c>
      <c r="Z35" s="36">
        <f t="shared" ref="Z35:AL36" si="29">Z36</f>
        <v>75974100</v>
      </c>
      <c r="AA35" s="36">
        <f t="shared" si="29"/>
        <v>0</v>
      </c>
      <c r="AB35" s="36">
        <f t="shared" si="29"/>
        <v>0</v>
      </c>
      <c r="AC35" s="36">
        <f t="shared" si="29"/>
        <v>0</v>
      </c>
      <c r="AD35" s="36">
        <f t="shared" si="29"/>
        <v>-19000000</v>
      </c>
      <c r="AE35" s="36">
        <f t="shared" si="29"/>
        <v>0</v>
      </c>
      <c r="AF35" s="36">
        <f t="shared" si="29"/>
        <v>0</v>
      </c>
      <c r="AG35" s="36">
        <f t="shared" si="29"/>
        <v>0</v>
      </c>
      <c r="AH35" s="36">
        <f t="shared" si="29"/>
        <v>16987500</v>
      </c>
      <c r="AI35" s="36">
        <f t="shared" si="29"/>
        <v>0</v>
      </c>
      <c r="AJ35" s="36">
        <f t="shared" si="29"/>
        <v>0</v>
      </c>
      <c r="AK35" s="36">
        <f t="shared" si="29"/>
        <v>0</v>
      </c>
      <c r="AL35" s="36">
        <f t="shared" si="29"/>
        <v>0</v>
      </c>
    </row>
    <row r="36" spans="2:38" ht="37.5">
      <c r="B36" s="102"/>
      <c r="C36" s="37" t="s">
        <v>102</v>
      </c>
      <c r="D36" s="118" t="s">
        <v>334</v>
      </c>
      <c r="E36" s="35" t="s">
        <v>17</v>
      </c>
      <c r="F36" s="35" t="s">
        <v>24</v>
      </c>
      <c r="G36" s="16">
        <v>5000000000</v>
      </c>
      <c r="H36" s="35"/>
      <c r="I36" s="36">
        <f t="shared" si="0"/>
        <v>49250700</v>
      </c>
      <c r="J36" s="36">
        <f t="shared" si="28"/>
        <v>35955900</v>
      </c>
      <c r="K36" s="36">
        <f t="shared" si="28"/>
        <v>39272500</v>
      </c>
      <c r="L36" s="36">
        <f t="shared" si="28"/>
        <v>0</v>
      </c>
      <c r="M36" s="36">
        <f t="shared" si="28"/>
        <v>0</v>
      </c>
      <c r="N36" s="36">
        <f t="shared" si="28"/>
        <v>0</v>
      </c>
      <c r="O36" s="36">
        <f t="shared" si="28"/>
        <v>-67000000</v>
      </c>
      <c r="P36" s="36">
        <f t="shared" si="28"/>
        <v>0</v>
      </c>
      <c r="Q36" s="36">
        <f t="shared" si="28"/>
        <v>0</v>
      </c>
      <c r="R36" s="36">
        <f t="shared" si="28"/>
        <v>0</v>
      </c>
      <c r="S36" s="36">
        <f t="shared" si="28"/>
        <v>59672600</v>
      </c>
      <c r="T36" s="36">
        <f t="shared" si="28"/>
        <v>-18582300</v>
      </c>
      <c r="U36" s="36">
        <f t="shared" si="28"/>
        <v>-68000</v>
      </c>
      <c r="V36" s="36">
        <f t="shared" si="28"/>
        <v>0</v>
      </c>
      <c r="W36" s="36">
        <f t="shared" si="28"/>
        <v>0</v>
      </c>
      <c r="X36" s="36">
        <f t="shared" si="28"/>
        <v>0</v>
      </c>
      <c r="Y36" s="36">
        <f t="shared" si="22"/>
        <v>73961600</v>
      </c>
      <c r="Z36" s="36">
        <f t="shared" si="29"/>
        <v>75974100</v>
      </c>
      <c r="AA36" s="36">
        <f t="shared" si="29"/>
        <v>0</v>
      </c>
      <c r="AB36" s="36">
        <f t="shared" si="29"/>
        <v>0</v>
      </c>
      <c r="AC36" s="36">
        <f t="shared" si="29"/>
        <v>0</v>
      </c>
      <c r="AD36" s="36">
        <f t="shared" si="29"/>
        <v>-19000000</v>
      </c>
      <c r="AE36" s="36">
        <f t="shared" si="29"/>
        <v>0</v>
      </c>
      <c r="AF36" s="36">
        <f t="shared" si="29"/>
        <v>0</v>
      </c>
      <c r="AG36" s="36">
        <f t="shared" si="29"/>
        <v>0</v>
      </c>
      <c r="AH36" s="36">
        <f t="shared" si="29"/>
        <v>16987500</v>
      </c>
      <c r="AI36" s="36">
        <f t="shared" si="29"/>
        <v>0</v>
      </c>
      <c r="AJ36" s="36">
        <f t="shared" si="29"/>
        <v>0</v>
      </c>
      <c r="AK36" s="36">
        <f t="shared" si="29"/>
        <v>0</v>
      </c>
      <c r="AL36" s="36">
        <f t="shared" si="29"/>
        <v>0</v>
      </c>
    </row>
    <row r="37" spans="2:38" ht="37.5">
      <c r="B37" s="102"/>
      <c r="C37" s="37" t="s">
        <v>111</v>
      </c>
      <c r="D37" s="118" t="s">
        <v>334</v>
      </c>
      <c r="E37" s="35" t="s">
        <v>17</v>
      </c>
      <c r="F37" s="35" t="s">
        <v>24</v>
      </c>
      <c r="G37" s="16">
        <v>5020000000</v>
      </c>
      <c r="H37" s="35"/>
      <c r="I37" s="36">
        <f t="shared" si="0"/>
        <v>49250700</v>
      </c>
      <c r="J37" s="36">
        <f>J38+J45++J42+J48</f>
        <v>35955900</v>
      </c>
      <c r="K37" s="36">
        <f>K38+K45++K42+K48</f>
        <v>39272500</v>
      </c>
      <c r="L37" s="36">
        <f t="shared" ref="L37:X37" si="30">L38+L45++L42</f>
        <v>0</v>
      </c>
      <c r="M37" s="36">
        <f t="shared" si="30"/>
        <v>0</v>
      </c>
      <c r="N37" s="36">
        <f t="shared" si="30"/>
        <v>0</v>
      </c>
      <c r="O37" s="36">
        <f t="shared" si="30"/>
        <v>-67000000</v>
      </c>
      <c r="P37" s="36">
        <f t="shared" si="30"/>
        <v>0</v>
      </c>
      <c r="Q37" s="36">
        <f t="shared" si="30"/>
        <v>0</v>
      </c>
      <c r="R37" s="36">
        <f t="shared" si="30"/>
        <v>0</v>
      </c>
      <c r="S37" s="36">
        <f t="shared" si="30"/>
        <v>59672600</v>
      </c>
      <c r="T37" s="36">
        <f t="shared" si="30"/>
        <v>-18582300</v>
      </c>
      <c r="U37" s="36">
        <f t="shared" si="30"/>
        <v>-68000</v>
      </c>
      <c r="V37" s="36">
        <f t="shared" si="30"/>
        <v>0</v>
      </c>
      <c r="W37" s="36">
        <f t="shared" si="30"/>
        <v>0</v>
      </c>
      <c r="X37" s="36">
        <f t="shared" si="30"/>
        <v>0</v>
      </c>
      <c r="Y37" s="36">
        <f t="shared" si="22"/>
        <v>73961600</v>
      </c>
      <c r="Z37" s="36">
        <f>Z38+Z45++Z42+Z48</f>
        <v>75974100</v>
      </c>
      <c r="AA37" s="36">
        <f t="shared" ref="AA37:AL37" si="31">AA38+AA45++AA42</f>
        <v>0</v>
      </c>
      <c r="AB37" s="36">
        <f t="shared" si="31"/>
        <v>0</v>
      </c>
      <c r="AC37" s="36">
        <f t="shared" si="31"/>
        <v>0</v>
      </c>
      <c r="AD37" s="36">
        <f t="shared" si="31"/>
        <v>-19000000</v>
      </c>
      <c r="AE37" s="36">
        <f t="shared" si="31"/>
        <v>0</v>
      </c>
      <c r="AF37" s="36">
        <f t="shared" si="31"/>
        <v>0</v>
      </c>
      <c r="AG37" s="36">
        <f t="shared" si="31"/>
        <v>0</v>
      </c>
      <c r="AH37" s="36">
        <f t="shared" si="31"/>
        <v>16987500</v>
      </c>
      <c r="AI37" s="36">
        <f t="shared" si="31"/>
        <v>0</v>
      </c>
      <c r="AJ37" s="36">
        <f t="shared" si="31"/>
        <v>0</v>
      </c>
      <c r="AK37" s="36">
        <f t="shared" si="31"/>
        <v>0</v>
      </c>
      <c r="AL37" s="36">
        <f t="shared" si="31"/>
        <v>0</v>
      </c>
    </row>
    <row r="38" spans="2:38" ht="37.5">
      <c r="B38" s="102"/>
      <c r="C38" s="122" t="s">
        <v>104</v>
      </c>
      <c r="D38" s="118" t="s">
        <v>334</v>
      </c>
      <c r="E38" s="35" t="s">
        <v>17</v>
      </c>
      <c r="F38" s="35" t="s">
        <v>24</v>
      </c>
      <c r="G38" s="16">
        <v>5020000190</v>
      </c>
      <c r="H38" s="35"/>
      <c r="I38" s="36">
        <f t="shared" si="0"/>
        <v>44434000</v>
      </c>
      <c r="J38" s="36">
        <f t="shared" ref="J38:X38" si="32">J39+J40+J41</f>
        <v>31308900</v>
      </c>
      <c r="K38" s="36">
        <f t="shared" si="32"/>
        <v>39102800</v>
      </c>
      <c r="L38" s="36">
        <f t="shared" si="32"/>
        <v>0</v>
      </c>
      <c r="M38" s="36">
        <f t="shared" si="32"/>
        <v>0</v>
      </c>
      <c r="N38" s="36">
        <f t="shared" si="32"/>
        <v>0</v>
      </c>
      <c r="O38" s="36">
        <f t="shared" si="32"/>
        <v>-67000000</v>
      </c>
      <c r="P38" s="36">
        <f t="shared" si="32"/>
        <v>0</v>
      </c>
      <c r="Q38" s="36">
        <f t="shared" si="32"/>
        <v>0</v>
      </c>
      <c r="R38" s="36">
        <f t="shared" si="32"/>
        <v>0</v>
      </c>
      <c r="S38" s="36">
        <f t="shared" si="32"/>
        <v>59672600</v>
      </c>
      <c r="T38" s="36">
        <f t="shared" si="32"/>
        <v>-18582300</v>
      </c>
      <c r="U38" s="36">
        <f t="shared" si="32"/>
        <v>-68000</v>
      </c>
      <c r="V38" s="36">
        <f t="shared" si="32"/>
        <v>0</v>
      </c>
      <c r="W38" s="36">
        <f t="shared" si="32"/>
        <v>0</v>
      </c>
      <c r="X38" s="36">
        <f t="shared" si="32"/>
        <v>0</v>
      </c>
      <c r="Y38" s="36">
        <f t="shared" si="22"/>
        <v>69144900</v>
      </c>
      <c r="Z38" s="36">
        <f t="shared" ref="Z38:AL38" si="33">Z39+Z40+Z41</f>
        <v>71157400</v>
      </c>
      <c r="AA38" s="36">
        <f t="shared" si="33"/>
        <v>0</v>
      </c>
      <c r="AB38" s="36">
        <f t="shared" si="33"/>
        <v>0</v>
      </c>
      <c r="AC38" s="36">
        <f t="shared" si="33"/>
        <v>0</v>
      </c>
      <c r="AD38" s="36">
        <f t="shared" si="33"/>
        <v>-19000000</v>
      </c>
      <c r="AE38" s="36">
        <f t="shared" si="33"/>
        <v>0</v>
      </c>
      <c r="AF38" s="36">
        <f t="shared" si="33"/>
        <v>0</v>
      </c>
      <c r="AG38" s="36">
        <f t="shared" si="33"/>
        <v>0</v>
      </c>
      <c r="AH38" s="36">
        <f t="shared" si="33"/>
        <v>16987500</v>
      </c>
      <c r="AI38" s="36">
        <f t="shared" si="33"/>
        <v>0</v>
      </c>
      <c r="AJ38" s="36">
        <f t="shared" si="33"/>
        <v>0</v>
      </c>
      <c r="AK38" s="36">
        <f t="shared" si="33"/>
        <v>0</v>
      </c>
      <c r="AL38" s="36">
        <f t="shared" si="33"/>
        <v>0</v>
      </c>
    </row>
    <row r="39" spans="2:38" ht="75">
      <c r="B39" s="102"/>
      <c r="C39" s="37" t="s">
        <v>105</v>
      </c>
      <c r="D39" s="118" t="s">
        <v>334</v>
      </c>
      <c r="E39" s="35" t="s">
        <v>17</v>
      </c>
      <c r="F39" s="35" t="s">
        <v>24</v>
      </c>
      <c r="G39" s="16">
        <v>5020000190</v>
      </c>
      <c r="H39" s="35" t="s">
        <v>106</v>
      </c>
      <c r="I39" s="36">
        <f t="shared" si="0"/>
        <v>43441300</v>
      </c>
      <c r="J39" s="36">
        <v>28970400</v>
      </c>
      <c r="K39" s="36">
        <v>40448600</v>
      </c>
      <c r="L39" s="36"/>
      <c r="M39" s="36"/>
      <c r="N39" s="36"/>
      <c r="O39" s="36">
        <v>-67000000</v>
      </c>
      <c r="P39" s="36">
        <v>0</v>
      </c>
      <c r="Q39" s="36">
        <v>0</v>
      </c>
      <c r="R39" s="36">
        <v>0</v>
      </c>
      <c r="S39" s="36">
        <v>59672600</v>
      </c>
      <c r="T39" s="36">
        <v>-18582300</v>
      </c>
      <c r="U39" s="36">
        <v>-68000</v>
      </c>
      <c r="V39" s="36">
        <v>0</v>
      </c>
      <c r="W39" s="36">
        <v>0</v>
      </c>
      <c r="X39" s="36">
        <v>0</v>
      </c>
      <c r="Y39" s="36">
        <f t="shared" si="22"/>
        <v>68141700</v>
      </c>
      <c r="Z39" s="36">
        <v>70154200</v>
      </c>
      <c r="AA39" s="36"/>
      <c r="AB39" s="36"/>
      <c r="AC39" s="36"/>
      <c r="AD39" s="36">
        <v>-19000000</v>
      </c>
      <c r="AE39" s="36">
        <v>0</v>
      </c>
      <c r="AF39" s="36">
        <v>0</v>
      </c>
      <c r="AG39" s="36">
        <v>0</v>
      </c>
      <c r="AH39" s="36">
        <v>16987500</v>
      </c>
      <c r="AI39" s="36"/>
      <c r="AJ39" s="36"/>
      <c r="AK39" s="36"/>
      <c r="AL39" s="36">
        <v>0</v>
      </c>
    </row>
    <row r="40" spans="2:38" ht="37.5" hidden="1">
      <c r="B40" s="102"/>
      <c r="C40" s="37" t="s">
        <v>108</v>
      </c>
      <c r="D40" s="118" t="s">
        <v>334</v>
      </c>
      <c r="E40" s="35" t="s">
        <v>17</v>
      </c>
      <c r="F40" s="35" t="s">
        <v>24</v>
      </c>
      <c r="G40" s="16">
        <v>5020000190</v>
      </c>
      <c r="H40" s="35" t="s">
        <v>109</v>
      </c>
      <c r="I40" s="36">
        <f t="shared" si="0"/>
        <v>0</v>
      </c>
      <c r="J40" s="36">
        <v>1356700</v>
      </c>
      <c r="K40" s="36">
        <v>-1356700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>
        <v>0</v>
      </c>
      <c r="W40" s="36">
        <v>0</v>
      </c>
      <c r="X40" s="36">
        <v>0</v>
      </c>
      <c r="Y40" s="36">
        <f t="shared" si="22"/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</row>
    <row r="41" spans="2:38">
      <c r="B41" s="102"/>
      <c r="C41" s="37" t="s">
        <v>112</v>
      </c>
      <c r="D41" s="118" t="s">
        <v>334</v>
      </c>
      <c r="E41" s="35" t="s">
        <v>17</v>
      </c>
      <c r="F41" s="35" t="s">
        <v>24</v>
      </c>
      <c r="G41" s="16">
        <v>5020000190</v>
      </c>
      <c r="H41" s="35" t="s">
        <v>113</v>
      </c>
      <c r="I41" s="36">
        <f t="shared" si="0"/>
        <v>992700</v>
      </c>
      <c r="J41" s="36">
        <v>981800</v>
      </c>
      <c r="K41" s="36">
        <v>10900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>
        <v>0</v>
      </c>
      <c r="W41" s="36">
        <v>0</v>
      </c>
      <c r="X41" s="36">
        <v>0</v>
      </c>
      <c r="Y41" s="36">
        <f t="shared" si="22"/>
        <v>1003200</v>
      </c>
      <c r="Z41" s="36">
        <v>1003200</v>
      </c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>
        <v>0</v>
      </c>
    </row>
    <row r="42" spans="2:38" ht="168.75">
      <c r="B42" s="102"/>
      <c r="C42" s="37" t="s">
        <v>114</v>
      </c>
      <c r="D42" s="118" t="s">
        <v>334</v>
      </c>
      <c r="E42" s="35" t="s">
        <v>17</v>
      </c>
      <c r="F42" s="35" t="s">
        <v>24</v>
      </c>
      <c r="G42" s="16">
        <v>5020060870</v>
      </c>
      <c r="H42" s="35"/>
      <c r="I42" s="36">
        <f t="shared" si="0"/>
        <v>749100</v>
      </c>
      <c r="J42" s="36">
        <f t="shared" ref="J42:X42" si="34">J43+J44</f>
        <v>723400</v>
      </c>
      <c r="K42" s="36">
        <f t="shared" si="34"/>
        <v>25700</v>
      </c>
      <c r="L42" s="36">
        <f t="shared" si="34"/>
        <v>0</v>
      </c>
      <c r="M42" s="36">
        <f t="shared" si="34"/>
        <v>0</v>
      </c>
      <c r="N42" s="36">
        <f t="shared" si="34"/>
        <v>0</v>
      </c>
      <c r="O42" s="36">
        <f t="shared" si="34"/>
        <v>0</v>
      </c>
      <c r="P42" s="36">
        <f t="shared" si="34"/>
        <v>0</v>
      </c>
      <c r="Q42" s="36">
        <f t="shared" si="34"/>
        <v>0</v>
      </c>
      <c r="R42" s="36">
        <f t="shared" si="34"/>
        <v>0</v>
      </c>
      <c r="S42" s="36">
        <f t="shared" si="34"/>
        <v>0</v>
      </c>
      <c r="T42" s="36">
        <f t="shared" si="34"/>
        <v>0</v>
      </c>
      <c r="U42" s="36">
        <f t="shared" si="34"/>
        <v>0</v>
      </c>
      <c r="V42" s="36">
        <f t="shared" si="34"/>
        <v>0</v>
      </c>
      <c r="W42" s="36">
        <f t="shared" si="34"/>
        <v>0</v>
      </c>
      <c r="X42" s="36">
        <f t="shared" si="34"/>
        <v>0</v>
      </c>
      <c r="Y42" s="36">
        <f t="shared" si="22"/>
        <v>749100</v>
      </c>
      <c r="Z42" s="36">
        <f t="shared" ref="Z42:AL42" si="35">Z43+Z44</f>
        <v>749100</v>
      </c>
      <c r="AA42" s="36">
        <f t="shared" si="35"/>
        <v>0</v>
      </c>
      <c r="AB42" s="36">
        <f t="shared" si="35"/>
        <v>0</v>
      </c>
      <c r="AC42" s="36">
        <f t="shared" si="35"/>
        <v>0</v>
      </c>
      <c r="AD42" s="36">
        <f t="shared" si="35"/>
        <v>0</v>
      </c>
      <c r="AE42" s="36">
        <f t="shared" si="35"/>
        <v>0</v>
      </c>
      <c r="AF42" s="36">
        <f t="shared" si="35"/>
        <v>0</v>
      </c>
      <c r="AG42" s="36">
        <f t="shared" si="35"/>
        <v>0</v>
      </c>
      <c r="AH42" s="36">
        <f t="shared" si="35"/>
        <v>0</v>
      </c>
      <c r="AI42" s="36">
        <f t="shared" si="35"/>
        <v>0</v>
      </c>
      <c r="AJ42" s="36">
        <f t="shared" si="35"/>
        <v>0</v>
      </c>
      <c r="AK42" s="36">
        <f t="shared" si="35"/>
        <v>0</v>
      </c>
      <c r="AL42" s="36">
        <f t="shared" si="35"/>
        <v>0</v>
      </c>
    </row>
    <row r="43" spans="2:38" ht="75">
      <c r="B43" s="102"/>
      <c r="C43" s="37" t="s">
        <v>105</v>
      </c>
      <c r="D43" s="118" t="s">
        <v>334</v>
      </c>
      <c r="E43" s="35" t="s">
        <v>17</v>
      </c>
      <c r="F43" s="35" t="s">
        <v>24</v>
      </c>
      <c r="G43" s="16">
        <v>5020060870</v>
      </c>
      <c r="H43" s="35" t="s">
        <v>106</v>
      </c>
      <c r="I43" s="36">
        <f t="shared" si="0"/>
        <v>668100</v>
      </c>
      <c r="J43" s="36">
        <v>642400</v>
      </c>
      <c r="K43" s="36">
        <v>25700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>
        <v>0</v>
      </c>
      <c r="W43" s="36">
        <v>0</v>
      </c>
      <c r="X43" s="36">
        <v>0</v>
      </c>
      <c r="Y43" s="36">
        <f t="shared" si="22"/>
        <v>668100</v>
      </c>
      <c r="Z43" s="36">
        <v>668100</v>
      </c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>
        <v>0</v>
      </c>
    </row>
    <row r="44" spans="2:38" ht="37.5">
      <c r="B44" s="102"/>
      <c r="C44" s="37" t="s">
        <v>108</v>
      </c>
      <c r="D44" s="118" t="s">
        <v>334</v>
      </c>
      <c r="E44" s="35" t="s">
        <v>17</v>
      </c>
      <c r="F44" s="35" t="s">
        <v>24</v>
      </c>
      <c r="G44" s="16">
        <v>5020060870</v>
      </c>
      <c r="H44" s="35" t="s">
        <v>109</v>
      </c>
      <c r="I44" s="36">
        <f t="shared" si="0"/>
        <v>81000</v>
      </c>
      <c r="J44" s="36">
        <v>81000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f t="shared" si="22"/>
        <v>81000</v>
      </c>
      <c r="Z44" s="36">
        <v>81000</v>
      </c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>
        <v>0</v>
      </c>
    </row>
    <row r="45" spans="2:38" ht="56.25" hidden="1">
      <c r="B45" s="102"/>
      <c r="C45" s="122" t="s">
        <v>115</v>
      </c>
      <c r="D45" s="118" t="s">
        <v>334</v>
      </c>
      <c r="E45" s="35" t="s">
        <v>17</v>
      </c>
      <c r="F45" s="35" t="s">
        <v>24</v>
      </c>
      <c r="G45" s="16">
        <v>5020060890</v>
      </c>
      <c r="H45" s="35"/>
      <c r="I45" s="36">
        <f t="shared" si="0"/>
        <v>0</v>
      </c>
      <c r="J45" s="36">
        <f t="shared" ref="J45:X45" si="36">J46+J47</f>
        <v>0</v>
      </c>
      <c r="K45" s="36">
        <f t="shared" si="36"/>
        <v>0</v>
      </c>
      <c r="L45" s="36">
        <f t="shared" si="36"/>
        <v>0</v>
      </c>
      <c r="M45" s="36">
        <f t="shared" si="36"/>
        <v>0</v>
      </c>
      <c r="N45" s="36">
        <f t="shared" si="36"/>
        <v>0</v>
      </c>
      <c r="O45" s="36">
        <f t="shared" si="36"/>
        <v>0</v>
      </c>
      <c r="P45" s="36">
        <f t="shared" si="36"/>
        <v>0</v>
      </c>
      <c r="Q45" s="36">
        <f t="shared" si="36"/>
        <v>0</v>
      </c>
      <c r="R45" s="36">
        <f t="shared" si="36"/>
        <v>0</v>
      </c>
      <c r="S45" s="36">
        <f t="shared" si="36"/>
        <v>0</v>
      </c>
      <c r="T45" s="36">
        <f t="shared" si="36"/>
        <v>0</v>
      </c>
      <c r="U45" s="36">
        <f t="shared" si="36"/>
        <v>0</v>
      </c>
      <c r="V45" s="36">
        <f t="shared" si="36"/>
        <v>0</v>
      </c>
      <c r="W45" s="36">
        <f t="shared" si="36"/>
        <v>0</v>
      </c>
      <c r="X45" s="36">
        <f t="shared" si="36"/>
        <v>0</v>
      </c>
      <c r="Y45" s="36">
        <f t="shared" si="22"/>
        <v>0</v>
      </c>
      <c r="Z45" s="36">
        <f t="shared" ref="Z45:AL45" si="37">Z46+Z47</f>
        <v>0</v>
      </c>
      <c r="AA45" s="36">
        <f t="shared" si="37"/>
        <v>0</v>
      </c>
      <c r="AB45" s="36">
        <f t="shared" si="37"/>
        <v>0</v>
      </c>
      <c r="AC45" s="36">
        <f t="shared" si="37"/>
        <v>0</v>
      </c>
      <c r="AD45" s="36">
        <f t="shared" si="37"/>
        <v>0</v>
      </c>
      <c r="AE45" s="36">
        <f t="shared" si="37"/>
        <v>0</v>
      </c>
      <c r="AF45" s="36">
        <f t="shared" si="37"/>
        <v>0</v>
      </c>
      <c r="AG45" s="36">
        <f t="shared" si="37"/>
        <v>0</v>
      </c>
      <c r="AH45" s="36">
        <f t="shared" si="37"/>
        <v>0</v>
      </c>
      <c r="AI45" s="36">
        <f t="shared" si="37"/>
        <v>0</v>
      </c>
      <c r="AJ45" s="36">
        <f t="shared" si="37"/>
        <v>0</v>
      </c>
      <c r="AK45" s="36">
        <f t="shared" si="37"/>
        <v>0</v>
      </c>
      <c r="AL45" s="36">
        <f t="shared" si="37"/>
        <v>0</v>
      </c>
    </row>
    <row r="46" spans="2:38" ht="75" hidden="1">
      <c r="B46" s="102"/>
      <c r="C46" s="37" t="s">
        <v>105</v>
      </c>
      <c r="D46" s="118" t="s">
        <v>334</v>
      </c>
      <c r="E46" s="35" t="s">
        <v>17</v>
      </c>
      <c r="F46" s="35" t="s">
        <v>24</v>
      </c>
      <c r="G46" s="16">
        <v>5020060890</v>
      </c>
      <c r="H46" s="35" t="s">
        <v>106</v>
      </c>
      <c r="I46" s="36">
        <f t="shared" si="0"/>
        <v>0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>
        <v>0</v>
      </c>
      <c r="W46" s="36">
        <v>0</v>
      </c>
      <c r="X46" s="36">
        <v>0</v>
      </c>
      <c r="Y46" s="36">
        <f t="shared" si="22"/>
        <v>0</v>
      </c>
      <c r="Z46" s="36">
        <v>0</v>
      </c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>
        <v>0</v>
      </c>
    </row>
    <row r="47" spans="2:38" ht="37.5" hidden="1">
      <c r="B47" s="102"/>
      <c r="C47" s="37" t="s">
        <v>108</v>
      </c>
      <c r="D47" s="118" t="s">
        <v>334</v>
      </c>
      <c r="E47" s="35" t="s">
        <v>17</v>
      </c>
      <c r="F47" s="35" t="s">
        <v>24</v>
      </c>
      <c r="G47" s="16">
        <v>5020060890</v>
      </c>
      <c r="H47" s="35" t="s">
        <v>109</v>
      </c>
      <c r="I47" s="36">
        <f t="shared" si="0"/>
        <v>0</v>
      </c>
      <c r="J47" s="36"/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f t="shared" si="22"/>
        <v>0</v>
      </c>
      <c r="Z47" s="36">
        <v>0</v>
      </c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>
        <v>0</v>
      </c>
    </row>
    <row r="48" spans="2:38" ht="56.25">
      <c r="B48" s="102"/>
      <c r="C48" s="37" t="s">
        <v>115</v>
      </c>
      <c r="D48" s="118" t="s">
        <v>334</v>
      </c>
      <c r="E48" s="35" t="s">
        <v>17</v>
      </c>
      <c r="F48" s="35" t="s">
        <v>24</v>
      </c>
      <c r="G48" s="16">
        <v>5020069200</v>
      </c>
      <c r="H48" s="35"/>
      <c r="I48" s="36">
        <f t="shared" si="0"/>
        <v>4067600</v>
      </c>
      <c r="J48" s="36">
        <f>J49+J50</f>
        <v>3923600</v>
      </c>
      <c r="K48" s="36">
        <f>K49+K50</f>
        <v>144000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>
        <f t="shared" si="22"/>
        <v>4067600</v>
      </c>
      <c r="Z48" s="36">
        <f>Z49+Z50</f>
        <v>4067600</v>
      </c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</row>
    <row r="49" spans="2:38" ht="75">
      <c r="B49" s="102"/>
      <c r="C49" s="37" t="s">
        <v>105</v>
      </c>
      <c r="D49" s="118" t="s">
        <v>334</v>
      </c>
      <c r="E49" s="35" t="s">
        <v>17</v>
      </c>
      <c r="F49" s="35" t="s">
        <v>24</v>
      </c>
      <c r="G49" s="16">
        <v>5020069200</v>
      </c>
      <c r="H49" s="35" t="s">
        <v>106</v>
      </c>
      <c r="I49" s="36">
        <f t="shared" si="0"/>
        <v>3743600</v>
      </c>
      <c r="J49" s="36">
        <v>3599600</v>
      </c>
      <c r="K49" s="36">
        <v>144000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>
        <f t="shared" si="22"/>
        <v>3743600</v>
      </c>
      <c r="Z49" s="36">
        <v>3743600</v>
      </c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</row>
    <row r="50" spans="2:38" ht="37.5">
      <c r="B50" s="102"/>
      <c r="C50" s="37" t="s">
        <v>108</v>
      </c>
      <c r="D50" s="118"/>
      <c r="E50" s="35" t="s">
        <v>17</v>
      </c>
      <c r="F50" s="35" t="s">
        <v>24</v>
      </c>
      <c r="G50" s="16">
        <v>5020069200</v>
      </c>
      <c r="H50" s="35" t="s">
        <v>109</v>
      </c>
      <c r="I50" s="36">
        <f t="shared" si="0"/>
        <v>324000</v>
      </c>
      <c r="J50" s="36">
        <v>324000</v>
      </c>
      <c r="K50" s="36">
        <v>0</v>
      </c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>
        <f t="shared" si="22"/>
        <v>324000</v>
      </c>
      <c r="Z50" s="36">
        <v>324000</v>
      </c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</row>
    <row r="51" spans="2:38">
      <c r="B51" s="102"/>
      <c r="C51" s="37" t="s">
        <v>25</v>
      </c>
      <c r="D51" s="118" t="s">
        <v>334</v>
      </c>
      <c r="E51" s="35" t="s">
        <v>17</v>
      </c>
      <c r="F51" s="35" t="s">
        <v>26</v>
      </c>
      <c r="G51" s="16"/>
      <c r="H51" s="35"/>
      <c r="I51" s="36">
        <f t="shared" si="0"/>
        <v>20300</v>
      </c>
      <c r="J51" s="36">
        <f t="shared" ref="J51:X53" si="38">J52</f>
        <v>21000</v>
      </c>
      <c r="K51" s="36">
        <f t="shared" si="38"/>
        <v>12700</v>
      </c>
      <c r="L51" s="36">
        <f t="shared" si="38"/>
        <v>-13400</v>
      </c>
      <c r="M51" s="36">
        <f t="shared" si="38"/>
        <v>0</v>
      </c>
      <c r="N51" s="36">
        <f t="shared" si="38"/>
        <v>0</v>
      </c>
      <c r="O51" s="36">
        <f t="shared" si="38"/>
        <v>0</v>
      </c>
      <c r="P51" s="36">
        <f t="shared" si="38"/>
        <v>0</v>
      </c>
      <c r="Q51" s="36">
        <f t="shared" si="38"/>
        <v>0</v>
      </c>
      <c r="R51" s="36">
        <f t="shared" si="38"/>
        <v>0</v>
      </c>
      <c r="S51" s="36">
        <f t="shared" si="38"/>
        <v>0</v>
      </c>
      <c r="T51" s="36">
        <f t="shared" si="38"/>
        <v>0</v>
      </c>
      <c r="U51" s="36">
        <f t="shared" si="38"/>
        <v>0</v>
      </c>
      <c r="V51" s="36">
        <f t="shared" si="38"/>
        <v>0</v>
      </c>
      <c r="W51" s="36">
        <f t="shared" si="38"/>
        <v>0</v>
      </c>
      <c r="X51" s="36">
        <f t="shared" si="38"/>
        <v>0</v>
      </c>
      <c r="Y51" s="36">
        <f t="shared" si="22"/>
        <v>17700</v>
      </c>
      <c r="Z51" s="36">
        <f t="shared" ref="Z51:AL53" si="39">Z52</f>
        <v>33700</v>
      </c>
      <c r="AA51" s="36">
        <f t="shared" si="39"/>
        <v>-16000</v>
      </c>
      <c r="AB51" s="36">
        <f t="shared" si="39"/>
        <v>0</v>
      </c>
      <c r="AC51" s="36">
        <f t="shared" si="39"/>
        <v>0</v>
      </c>
      <c r="AD51" s="36">
        <f t="shared" si="39"/>
        <v>0</v>
      </c>
      <c r="AE51" s="36">
        <f t="shared" si="39"/>
        <v>0</v>
      </c>
      <c r="AF51" s="36">
        <f t="shared" si="39"/>
        <v>0</v>
      </c>
      <c r="AG51" s="36">
        <f t="shared" si="39"/>
        <v>0</v>
      </c>
      <c r="AH51" s="36">
        <f t="shared" si="39"/>
        <v>0</v>
      </c>
      <c r="AI51" s="36">
        <f t="shared" si="39"/>
        <v>0</v>
      </c>
      <c r="AJ51" s="36">
        <f t="shared" si="39"/>
        <v>0</v>
      </c>
      <c r="AK51" s="36">
        <f t="shared" si="39"/>
        <v>0</v>
      </c>
      <c r="AL51" s="36">
        <f t="shared" si="39"/>
        <v>0</v>
      </c>
    </row>
    <row r="52" spans="2:38" ht="37.5">
      <c r="B52" s="102"/>
      <c r="C52" s="37" t="s">
        <v>296</v>
      </c>
      <c r="D52" s="118" t="s">
        <v>334</v>
      </c>
      <c r="E52" s="35" t="s">
        <v>17</v>
      </c>
      <c r="F52" s="35" t="s">
        <v>26</v>
      </c>
      <c r="G52" s="16">
        <v>9900000000</v>
      </c>
      <c r="H52" s="35"/>
      <c r="I52" s="36">
        <f t="shared" si="0"/>
        <v>20300</v>
      </c>
      <c r="J52" s="36">
        <f t="shared" si="38"/>
        <v>21000</v>
      </c>
      <c r="K52" s="36">
        <f t="shared" si="38"/>
        <v>12700</v>
      </c>
      <c r="L52" s="36">
        <f t="shared" si="38"/>
        <v>-13400</v>
      </c>
      <c r="M52" s="36">
        <f t="shared" si="38"/>
        <v>0</v>
      </c>
      <c r="N52" s="36">
        <f t="shared" si="38"/>
        <v>0</v>
      </c>
      <c r="O52" s="36">
        <f t="shared" si="38"/>
        <v>0</v>
      </c>
      <c r="P52" s="36">
        <f t="shared" si="38"/>
        <v>0</v>
      </c>
      <c r="Q52" s="36">
        <f t="shared" si="38"/>
        <v>0</v>
      </c>
      <c r="R52" s="36">
        <f t="shared" si="38"/>
        <v>0</v>
      </c>
      <c r="S52" s="36">
        <f t="shared" si="38"/>
        <v>0</v>
      </c>
      <c r="T52" s="36">
        <f t="shared" si="38"/>
        <v>0</v>
      </c>
      <c r="U52" s="36">
        <f t="shared" si="38"/>
        <v>0</v>
      </c>
      <c r="V52" s="36">
        <f t="shared" si="38"/>
        <v>0</v>
      </c>
      <c r="W52" s="36">
        <f t="shared" si="38"/>
        <v>0</v>
      </c>
      <c r="X52" s="36">
        <f t="shared" si="38"/>
        <v>0</v>
      </c>
      <c r="Y52" s="36">
        <f t="shared" si="22"/>
        <v>17700</v>
      </c>
      <c r="Z52" s="36">
        <f t="shared" si="39"/>
        <v>33700</v>
      </c>
      <c r="AA52" s="36">
        <f t="shared" si="39"/>
        <v>-16000</v>
      </c>
      <c r="AB52" s="36">
        <f t="shared" si="39"/>
        <v>0</v>
      </c>
      <c r="AC52" s="36">
        <f t="shared" si="39"/>
        <v>0</v>
      </c>
      <c r="AD52" s="36">
        <f t="shared" si="39"/>
        <v>0</v>
      </c>
      <c r="AE52" s="36">
        <f t="shared" si="39"/>
        <v>0</v>
      </c>
      <c r="AF52" s="36">
        <f t="shared" si="39"/>
        <v>0</v>
      </c>
      <c r="AG52" s="36">
        <f t="shared" si="39"/>
        <v>0</v>
      </c>
      <c r="AH52" s="36">
        <f t="shared" si="39"/>
        <v>0</v>
      </c>
      <c r="AI52" s="36">
        <f t="shared" si="39"/>
        <v>0</v>
      </c>
      <c r="AJ52" s="36">
        <f t="shared" si="39"/>
        <v>0</v>
      </c>
      <c r="AK52" s="36">
        <f t="shared" si="39"/>
        <v>0</v>
      </c>
      <c r="AL52" s="36">
        <f t="shared" si="39"/>
        <v>0</v>
      </c>
    </row>
    <row r="53" spans="2:38" ht="56.25">
      <c r="B53" s="102"/>
      <c r="C53" s="37" t="s">
        <v>301</v>
      </c>
      <c r="D53" s="118" t="s">
        <v>334</v>
      </c>
      <c r="E53" s="35" t="s">
        <v>17</v>
      </c>
      <c r="F53" s="35" t="s">
        <v>26</v>
      </c>
      <c r="G53" s="16">
        <v>9900051200</v>
      </c>
      <c r="H53" s="35"/>
      <c r="I53" s="36">
        <f t="shared" si="0"/>
        <v>20300</v>
      </c>
      <c r="J53" s="36">
        <f t="shared" si="38"/>
        <v>21000</v>
      </c>
      <c r="K53" s="36">
        <f t="shared" si="38"/>
        <v>12700</v>
      </c>
      <c r="L53" s="36">
        <f t="shared" si="38"/>
        <v>-13400</v>
      </c>
      <c r="M53" s="36">
        <f t="shared" si="38"/>
        <v>0</v>
      </c>
      <c r="N53" s="36">
        <f t="shared" si="38"/>
        <v>0</v>
      </c>
      <c r="O53" s="36">
        <f t="shared" si="38"/>
        <v>0</v>
      </c>
      <c r="P53" s="36">
        <f t="shared" si="38"/>
        <v>0</v>
      </c>
      <c r="Q53" s="36">
        <f t="shared" si="38"/>
        <v>0</v>
      </c>
      <c r="R53" s="36">
        <f t="shared" si="38"/>
        <v>0</v>
      </c>
      <c r="S53" s="36">
        <f t="shared" si="38"/>
        <v>0</v>
      </c>
      <c r="T53" s="36">
        <f t="shared" si="38"/>
        <v>0</v>
      </c>
      <c r="U53" s="36">
        <f t="shared" si="38"/>
        <v>0</v>
      </c>
      <c r="V53" s="36">
        <f t="shared" si="38"/>
        <v>0</v>
      </c>
      <c r="W53" s="36">
        <f t="shared" si="38"/>
        <v>0</v>
      </c>
      <c r="X53" s="36">
        <f t="shared" si="38"/>
        <v>0</v>
      </c>
      <c r="Y53" s="36">
        <f t="shared" si="22"/>
        <v>17700</v>
      </c>
      <c r="Z53" s="36">
        <f t="shared" si="39"/>
        <v>33700</v>
      </c>
      <c r="AA53" s="36">
        <f t="shared" si="39"/>
        <v>-16000</v>
      </c>
      <c r="AB53" s="36">
        <f t="shared" si="39"/>
        <v>0</v>
      </c>
      <c r="AC53" s="36">
        <f t="shared" si="39"/>
        <v>0</v>
      </c>
      <c r="AD53" s="36">
        <f t="shared" si="39"/>
        <v>0</v>
      </c>
      <c r="AE53" s="36">
        <f t="shared" si="39"/>
        <v>0</v>
      </c>
      <c r="AF53" s="36">
        <f t="shared" si="39"/>
        <v>0</v>
      </c>
      <c r="AG53" s="36">
        <f t="shared" si="39"/>
        <v>0</v>
      </c>
      <c r="AH53" s="36">
        <f t="shared" si="39"/>
        <v>0</v>
      </c>
      <c r="AI53" s="36">
        <f t="shared" si="39"/>
        <v>0</v>
      </c>
      <c r="AJ53" s="36">
        <f t="shared" si="39"/>
        <v>0</v>
      </c>
      <c r="AK53" s="36">
        <f t="shared" si="39"/>
        <v>0</v>
      </c>
      <c r="AL53" s="36">
        <f t="shared" si="39"/>
        <v>0</v>
      </c>
    </row>
    <row r="54" spans="2:38" ht="37.5">
      <c r="B54" s="102"/>
      <c r="C54" s="37" t="s">
        <v>108</v>
      </c>
      <c r="D54" s="118" t="s">
        <v>334</v>
      </c>
      <c r="E54" s="35" t="s">
        <v>17</v>
      </c>
      <c r="F54" s="35" t="s">
        <v>26</v>
      </c>
      <c r="G54" s="16">
        <v>9900051200</v>
      </c>
      <c r="H54" s="35" t="s">
        <v>109</v>
      </c>
      <c r="I54" s="36">
        <f t="shared" si="0"/>
        <v>20300</v>
      </c>
      <c r="J54" s="36">
        <v>21000</v>
      </c>
      <c r="K54" s="36">
        <v>12700</v>
      </c>
      <c r="L54" s="36">
        <v>-13400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f t="shared" si="22"/>
        <v>17700</v>
      </c>
      <c r="Z54" s="36">
        <v>33700</v>
      </c>
      <c r="AA54" s="36">
        <v>-16000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</row>
    <row r="55" spans="2:38">
      <c r="B55" s="102"/>
      <c r="C55" s="37" t="s">
        <v>29</v>
      </c>
      <c r="D55" s="118" t="s">
        <v>334</v>
      </c>
      <c r="E55" s="35" t="s">
        <v>17</v>
      </c>
      <c r="F55" s="35" t="s">
        <v>30</v>
      </c>
      <c r="G55" s="16"/>
      <c r="H55" s="35"/>
      <c r="I55" s="36">
        <f t="shared" si="0"/>
        <v>8691300</v>
      </c>
      <c r="J55" s="36">
        <f t="shared" ref="J55:X58" si="40">J56</f>
        <v>1000000</v>
      </c>
      <c r="K55" s="36">
        <f t="shared" si="40"/>
        <v>6433700</v>
      </c>
      <c r="L55" s="36">
        <f t="shared" si="40"/>
        <v>1257600</v>
      </c>
      <c r="M55" s="36">
        <f t="shared" si="40"/>
        <v>0</v>
      </c>
      <c r="N55" s="36">
        <f t="shared" si="40"/>
        <v>0</v>
      </c>
      <c r="O55" s="36">
        <f t="shared" si="40"/>
        <v>0</v>
      </c>
      <c r="P55" s="36">
        <f t="shared" si="40"/>
        <v>0</v>
      </c>
      <c r="Q55" s="36">
        <f t="shared" si="40"/>
        <v>0</v>
      </c>
      <c r="R55" s="36">
        <f t="shared" si="40"/>
        <v>0</v>
      </c>
      <c r="S55" s="36">
        <f t="shared" si="40"/>
        <v>0</v>
      </c>
      <c r="T55" s="36">
        <f t="shared" si="40"/>
        <v>0</v>
      </c>
      <c r="U55" s="36">
        <f t="shared" si="40"/>
        <v>0</v>
      </c>
      <c r="V55" s="36">
        <f t="shared" si="40"/>
        <v>0</v>
      </c>
      <c r="W55" s="36">
        <f t="shared" si="40"/>
        <v>0</v>
      </c>
      <c r="X55" s="36">
        <f t="shared" si="40"/>
        <v>0</v>
      </c>
      <c r="Y55" s="36">
        <f t="shared" si="22"/>
        <v>9153500</v>
      </c>
      <c r="Z55" s="36">
        <f t="shared" ref="Z55:AL58" si="41">Z56</f>
        <v>7919700</v>
      </c>
      <c r="AA55" s="36">
        <f t="shared" si="41"/>
        <v>1233800</v>
      </c>
      <c r="AB55" s="36">
        <f t="shared" si="41"/>
        <v>0</v>
      </c>
      <c r="AC55" s="36">
        <f t="shared" si="41"/>
        <v>0</v>
      </c>
      <c r="AD55" s="36">
        <f t="shared" si="41"/>
        <v>0</v>
      </c>
      <c r="AE55" s="36">
        <f t="shared" si="41"/>
        <v>0</v>
      </c>
      <c r="AF55" s="36">
        <f t="shared" si="41"/>
        <v>0</v>
      </c>
      <c r="AG55" s="36">
        <f t="shared" si="41"/>
        <v>0</v>
      </c>
      <c r="AH55" s="36">
        <f t="shared" si="41"/>
        <v>0</v>
      </c>
      <c r="AI55" s="36">
        <f t="shared" si="41"/>
        <v>0</v>
      </c>
      <c r="AJ55" s="36">
        <f t="shared" si="41"/>
        <v>0</v>
      </c>
      <c r="AK55" s="36">
        <f t="shared" si="41"/>
        <v>0</v>
      </c>
      <c r="AL55" s="36">
        <f t="shared" si="41"/>
        <v>0</v>
      </c>
    </row>
    <row r="56" spans="2:38" ht="37.5">
      <c r="B56" s="102"/>
      <c r="C56" s="37" t="s">
        <v>296</v>
      </c>
      <c r="D56" s="118" t="s">
        <v>334</v>
      </c>
      <c r="E56" s="35" t="s">
        <v>17</v>
      </c>
      <c r="F56" s="35" t="s">
        <v>30</v>
      </c>
      <c r="G56" s="16">
        <v>9900000000</v>
      </c>
      <c r="H56" s="35"/>
      <c r="I56" s="36">
        <f t="shared" si="0"/>
        <v>8691300</v>
      </c>
      <c r="J56" s="36">
        <f t="shared" si="40"/>
        <v>1000000</v>
      </c>
      <c r="K56" s="36">
        <f t="shared" si="40"/>
        <v>6433700</v>
      </c>
      <c r="L56" s="36">
        <f t="shared" si="40"/>
        <v>1257600</v>
      </c>
      <c r="M56" s="36">
        <f t="shared" si="40"/>
        <v>0</v>
      </c>
      <c r="N56" s="36">
        <f t="shared" si="40"/>
        <v>0</v>
      </c>
      <c r="O56" s="36">
        <f t="shared" si="40"/>
        <v>0</v>
      </c>
      <c r="P56" s="36">
        <f t="shared" si="40"/>
        <v>0</v>
      </c>
      <c r="Q56" s="36">
        <f t="shared" si="40"/>
        <v>0</v>
      </c>
      <c r="R56" s="36">
        <f t="shared" si="40"/>
        <v>0</v>
      </c>
      <c r="S56" s="36">
        <f t="shared" si="40"/>
        <v>0</v>
      </c>
      <c r="T56" s="36">
        <f t="shared" si="40"/>
        <v>0</v>
      </c>
      <c r="U56" s="36">
        <f t="shared" si="40"/>
        <v>0</v>
      </c>
      <c r="V56" s="36">
        <f t="shared" si="40"/>
        <v>0</v>
      </c>
      <c r="W56" s="36">
        <f t="shared" si="40"/>
        <v>0</v>
      </c>
      <c r="X56" s="36">
        <f t="shared" si="40"/>
        <v>0</v>
      </c>
      <c r="Y56" s="36">
        <f t="shared" si="22"/>
        <v>9153500</v>
      </c>
      <c r="Z56" s="36">
        <f t="shared" si="41"/>
        <v>7919700</v>
      </c>
      <c r="AA56" s="36">
        <f t="shared" si="41"/>
        <v>1233800</v>
      </c>
      <c r="AB56" s="36">
        <f t="shared" si="41"/>
        <v>0</v>
      </c>
      <c r="AC56" s="36">
        <f t="shared" si="41"/>
        <v>0</v>
      </c>
      <c r="AD56" s="36">
        <f t="shared" si="41"/>
        <v>0</v>
      </c>
      <c r="AE56" s="36">
        <f t="shared" si="41"/>
        <v>0</v>
      </c>
      <c r="AF56" s="36">
        <f t="shared" si="41"/>
        <v>0</v>
      </c>
      <c r="AG56" s="36">
        <f t="shared" si="41"/>
        <v>0</v>
      </c>
      <c r="AH56" s="36">
        <f t="shared" si="41"/>
        <v>0</v>
      </c>
      <c r="AI56" s="36">
        <f t="shared" si="41"/>
        <v>0</v>
      </c>
      <c r="AJ56" s="36">
        <f t="shared" si="41"/>
        <v>0</v>
      </c>
      <c r="AK56" s="36">
        <f t="shared" si="41"/>
        <v>0</v>
      </c>
      <c r="AL56" s="36">
        <f t="shared" si="41"/>
        <v>0</v>
      </c>
    </row>
    <row r="57" spans="2:38">
      <c r="B57" s="102"/>
      <c r="C57" s="122" t="s">
        <v>336</v>
      </c>
      <c r="D57" s="118" t="s">
        <v>334</v>
      </c>
      <c r="E57" s="35" t="s">
        <v>17</v>
      </c>
      <c r="F57" s="35" t="s">
        <v>30</v>
      </c>
      <c r="G57" s="16">
        <v>9930000000</v>
      </c>
      <c r="H57" s="35"/>
      <c r="I57" s="36">
        <f t="shared" si="0"/>
        <v>8691300</v>
      </c>
      <c r="J57" s="36">
        <f t="shared" si="40"/>
        <v>1000000</v>
      </c>
      <c r="K57" s="36">
        <f t="shared" si="40"/>
        <v>6433700</v>
      </c>
      <c r="L57" s="36">
        <f t="shared" si="40"/>
        <v>1257600</v>
      </c>
      <c r="M57" s="36">
        <f t="shared" si="40"/>
        <v>0</v>
      </c>
      <c r="N57" s="36">
        <f t="shared" si="40"/>
        <v>0</v>
      </c>
      <c r="O57" s="36">
        <f t="shared" si="40"/>
        <v>0</v>
      </c>
      <c r="P57" s="36">
        <f t="shared" si="40"/>
        <v>0</v>
      </c>
      <c r="Q57" s="36">
        <f t="shared" si="40"/>
        <v>0</v>
      </c>
      <c r="R57" s="36">
        <f t="shared" si="40"/>
        <v>0</v>
      </c>
      <c r="S57" s="36">
        <f t="shared" si="40"/>
        <v>0</v>
      </c>
      <c r="T57" s="36">
        <f t="shared" si="40"/>
        <v>0</v>
      </c>
      <c r="U57" s="36">
        <f t="shared" si="40"/>
        <v>0</v>
      </c>
      <c r="V57" s="36">
        <f t="shared" si="40"/>
        <v>0</v>
      </c>
      <c r="W57" s="36">
        <f t="shared" si="40"/>
        <v>0</v>
      </c>
      <c r="X57" s="36">
        <f t="shared" si="40"/>
        <v>0</v>
      </c>
      <c r="Y57" s="36">
        <f t="shared" si="22"/>
        <v>9153500</v>
      </c>
      <c r="Z57" s="36">
        <f t="shared" si="41"/>
        <v>7919700</v>
      </c>
      <c r="AA57" s="36">
        <f t="shared" si="41"/>
        <v>1233800</v>
      </c>
      <c r="AB57" s="36">
        <f t="shared" si="41"/>
        <v>0</v>
      </c>
      <c r="AC57" s="36">
        <f t="shared" si="41"/>
        <v>0</v>
      </c>
      <c r="AD57" s="36">
        <f t="shared" si="41"/>
        <v>0</v>
      </c>
      <c r="AE57" s="36">
        <f t="shared" si="41"/>
        <v>0</v>
      </c>
      <c r="AF57" s="36">
        <f t="shared" si="41"/>
        <v>0</v>
      </c>
      <c r="AG57" s="36">
        <f t="shared" si="41"/>
        <v>0</v>
      </c>
      <c r="AH57" s="36">
        <f t="shared" si="41"/>
        <v>0</v>
      </c>
      <c r="AI57" s="36">
        <f t="shared" si="41"/>
        <v>0</v>
      </c>
      <c r="AJ57" s="36">
        <f t="shared" si="41"/>
        <v>0</v>
      </c>
      <c r="AK57" s="36">
        <f t="shared" si="41"/>
        <v>0</v>
      </c>
      <c r="AL57" s="36">
        <f t="shared" si="41"/>
        <v>0</v>
      </c>
    </row>
    <row r="58" spans="2:38">
      <c r="B58" s="102"/>
      <c r="C58" s="122" t="s">
        <v>309</v>
      </c>
      <c r="D58" s="118" t="s">
        <v>334</v>
      </c>
      <c r="E58" s="35" t="s">
        <v>17</v>
      </c>
      <c r="F58" s="35" t="s">
        <v>30</v>
      </c>
      <c r="G58" s="16">
        <v>9930020590</v>
      </c>
      <c r="H58" s="35"/>
      <c r="I58" s="36">
        <f t="shared" si="0"/>
        <v>8691300</v>
      </c>
      <c r="J58" s="36">
        <f t="shared" si="40"/>
        <v>1000000</v>
      </c>
      <c r="K58" s="36">
        <f t="shared" si="40"/>
        <v>6433700</v>
      </c>
      <c r="L58" s="36">
        <f t="shared" si="40"/>
        <v>1257600</v>
      </c>
      <c r="M58" s="36">
        <f t="shared" si="40"/>
        <v>0</v>
      </c>
      <c r="N58" s="36">
        <f t="shared" si="40"/>
        <v>0</v>
      </c>
      <c r="O58" s="36">
        <f t="shared" si="40"/>
        <v>0</v>
      </c>
      <c r="P58" s="36">
        <f t="shared" si="40"/>
        <v>0</v>
      </c>
      <c r="Q58" s="36">
        <f t="shared" si="40"/>
        <v>0</v>
      </c>
      <c r="R58" s="36">
        <f t="shared" si="40"/>
        <v>0</v>
      </c>
      <c r="S58" s="36">
        <f t="shared" si="40"/>
        <v>0</v>
      </c>
      <c r="T58" s="36">
        <f t="shared" si="40"/>
        <v>0</v>
      </c>
      <c r="U58" s="36">
        <f t="shared" si="40"/>
        <v>0</v>
      </c>
      <c r="V58" s="36">
        <f t="shared" si="40"/>
        <v>0</v>
      </c>
      <c r="W58" s="36">
        <f t="shared" si="40"/>
        <v>0</v>
      </c>
      <c r="X58" s="36">
        <f t="shared" si="40"/>
        <v>0</v>
      </c>
      <c r="Y58" s="36">
        <f t="shared" si="22"/>
        <v>9153500</v>
      </c>
      <c r="Z58" s="36">
        <f t="shared" si="41"/>
        <v>7919700</v>
      </c>
      <c r="AA58" s="36">
        <f t="shared" si="41"/>
        <v>1233800</v>
      </c>
      <c r="AB58" s="36">
        <f t="shared" si="41"/>
        <v>0</v>
      </c>
      <c r="AC58" s="36">
        <f t="shared" si="41"/>
        <v>0</v>
      </c>
      <c r="AD58" s="36">
        <f t="shared" si="41"/>
        <v>0</v>
      </c>
      <c r="AE58" s="36">
        <f t="shared" si="41"/>
        <v>0</v>
      </c>
      <c r="AF58" s="36">
        <f t="shared" si="41"/>
        <v>0</v>
      </c>
      <c r="AG58" s="36">
        <f t="shared" si="41"/>
        <v>0</v>
      </c>
      <c r="AH58" s="36">
        <f t="shared" si="41"/>
        <v>0</v>
      </c>
      <c r="AI58" s="36">
        <f t="shared" si="41"/>
        <v>0</v>
      </c>
      <c r="AJ58" s="36">
        <f t="shared" si="41"/>
        <v>0</v>
      </c>
      <c r="AK58" s="36">
        <f t="shared" si="41"/>
        <v>0</v>
      </c>
      <c r="AL58" s="36">
        <f t="shared" si="41"/>
        <v>0</v>
      </c>
    </row>
    <row r="59" spans="2:38">
      <c r="B59" s="102"/>
      <c r="C59" s="37" t="s">
        <v>112</v>
      </c>
      <c r="D59" s="118" t="s">
        <v>334</v>
      </c>
      <c r="E59" s="35" t="s">
        <v>17</v>
      </c>
      <c r="F59" s="35" t="s">
        <v>30</v>
      </c>
      <c r="G59" s="16">
        <v>9930020590</v>
      </c>
      <c r="H59" s="35" t="s">
        <v>113</v>
      </c>
      <c r="I59" s="36">
        <f t="shared" si="0"/>
        <v>8691300</v>
      </c>
      <c r="J59" s="36">
        <v>1000000</v>
      </c>
      <c r="K59" s="36">
        <v>6433700</v>
      </c>
      <c r="L59" s="36">
        <v>1257600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/>
      <c r="W59" s="36"/>
      <c r="X59" s="36"/>
      <c r="Y59" s="36">
        <f t="shared" si="22"/>
        <v>9153500</v>
      </c>
      <c r="Z59" s="36">
        <v>7919700</v>
      </c>
      <c r="AA59" s="36">
        <v>1233800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</row>
    <row r="60" spans="2:38">
      <c r="B60" s="102"/>
      <c r="C60" s="37" t="s">
        <v>32</v>
      </c>
      <c r="D60" s="118" t="s">
        <v>334</v>
      </c>
      <c r="E60" s="35" t="s">
        <v>17</v>
      </c>
      <c r="F60" s="35" t="s">
        <v>33</v>
      </c>
      <c r="G60" s="16"/>
      <c r="H60" s="35"/>
      <c r="I60" s="36">
        <f t="shared" si="0"/>
        <v>66419800</v>
      </c>
      <c r="J60" s="36">
        <f>J61+J82+J85</f>
        <v>51261700</v>
      </c>
      <c r="K60" s="36">
        <f t="shared" ref="K60:U60" si="42">K61+K82+K85+K79</f>
        <v>15158100</v>
      </c>
      <c r="L60" s="36">
        <f t="shared" si="42"/>
        <v>0</v>
      </c>
      <c r="M60" s="36">
        <f t="shared" si="42"/>
        <v>0</v>
      </c>
      <c r="N60" s="36">
        <f t="shared" si="42"/>
        <v>0</v>
      </c>
      <c r="O60" s="36">
        <f t="shared" si="42"/>
        <v>0</v>
      </c>
      <c r="P60" s="36">
        <f t="shared" si="42"/>
        <v>0</v>
      </c>
      <c r="Q60" s="36">
        <f t="shared" si="42"/>
        <v>0</v>
      </c>
      <c r="R60" s="36">
        <f t="shared" si="42"/>
        <v>0</v>
      </c>
      <c r="S60" s="36">
        <f t="shared" si="42"/>
        <v>0</v>
      </c>
      <c r="T60" s="36">
        <f t="shared" si="42"/>
        <v>0</v>
      </c>
      <c r="U60" s="36">
        <f t="shared" si="42"/>
        <v>0</v>
      </c>
      <c r="V60" s="36">
        <f>V61+V82+V85</f>
        <v>0</v>
      </c>
      <c r="W60" s="36">
        <f>W61+W82+W85</f>
        <v>0</v>
      </c>
      <c r="X60" s="36">
        <f>X61+X82+X85</f>
        <v>0</v>
      </c>
      <c r="Y60" s="36">
        <f t="shared" ref="Y60:Y91" si="43">SUM(Z60:AL60)</f>
        <v>67027800</v>
      </c>
      <c r="Z60" s="36">
        <f t="shared" ref="Z60:AK60" si="44">Z61+Z82+Z85+Z79</f>
        <v>67027800</v>
      </c>
      <c r="AA60" s="36">
        <f t="shared" si="44"/>
        <v>0</v>
      </c>
      <c r="AB60" s="36">
        <f t="shared" si="44"/>
        <v>0</v>
      </c>
      <c r="AC60" s="36">
        <f t="shared" si="44"/>
        <v>0</v>
      </c>
      <c r="AD60" s="36">
        <f t="shared" si="44"/>
        <v>0</v>
      </c>
      <c r="AE60" s="36">
        <f t="shared" si="44"/>
        <v>0</v>
      </c>
      <c r="AF60" s="36">
        <f t="shared" si="44"/>
        <v>0</v>
      </c>
      <c r="AG60" s="36">
        <f t="shared" si="44"/>
        <v>0</v>
      </c>
      <c r="AH60" s="36">
        <f t="shared" si="44"/>
        <v>0</v>
      </c>
      <c r="AI60" s="36">
        <f t="shared" si="44"/>
        <v>0</v>
      </c>
      <c r="AJ60" s="36">
        <f t="shared" si="44"/>
        <v>0</v>
      </c>
      <c r="AK60" s="36">
        <f t="shared" si="44"/>
        <v>0</v>
      </c>
      <c r="AL60" s="36">
        <f>AL61+AL82+AL85</f>
        <v>0</v>
      </c>
    </row>
    <row r="61" spans="2:38">
      <c r="B61" s="102"/>
      <c r="C61" s="37" t="s">
        <v>140</v>
      </c>
      <c r="D61" s="118" t="s">
        <v>334</v>
      </c>
      <c r="E61" s="35" t="s">
        <v>17</v>
      </c>
      <c r="F61" s="35" t="s">
        <v>33</v>
      </c>
      <c r="G61" s="16">
        <v>5200000000</v>
      </c>
      <c r="H61" s="35"/>
      <c r="I61" s="36">
        <f t="shared" si="0"/>
        <v>57177600</v>
      </c>
      <c r="J61" s="36">
        <f t="shared" ref="J61:X61" si="45">J62+J67+J74</f>
        <v>44785800</v>
      </c>
      <c r="K61" s="36">
        <f t="shared" si="45"/>
        <v>12391800</v>
      </c>
      <c r="L61" s="36">
        <f t="shared" si="45"/>
        <v>0</v>
      </c>
      <c r="M61" s="36">
        <f t="shared" si="45"/>
        <v>0</v>
      </c>
      <c r="N61" s="36">
        <f t="shared" si="45"/>
        <v>0</v>
      </c>
      <c r="O61" s="36">
        <f t="shared" si="45"/>
        <v>0</v>
      </c>
      <c r="P61" s="36">
        <f t="shared" si="45"/>
        <v>0</v>
      </c>
      <c r="Q61" s="36">
        <f t="shared" si="45"/>
        <v>0</v>
      </c>
      <c r="R61" s="36">
        <f t="shared" si="45"/>
        <v>0</v>
      </c>
      <c r="S61" s="36">
        <f t="shared" si="45"/>
        <v>0</v>
      </c>
      <c r="T61" s="36">
        <f t="shared" si="45"/>
        <v>0</v>
      </c>
      <c r="U61" s="36">
        <f t="shared" si="45"/>
        <v>0</v>
      </c>
      <c r="V61" s="36">
        <f t="shared" si="45"/>
        <v>0</v>
      </c>
      <c r="W61" s="36">
        <f t="shared" si="45"/>
        <v>0</v>
      </c>
      <c r="X61" s="36">
        <f t="shared" si="45"/>
        <v>0</v>
      </c>
      <c r="Y61" s="36">
        <f t="shared" si="43"/>
        <v>57776500</v>
      </c>
      <c r="Z61" s="36">
        <f t="shared" ref="Z61:AL61" si="46">Z62+Z67+Z74</f>
        <v>57776500</v>
      </c>
      <c r="AA61" s="36">
        <f t="shared" si="46"/>
        <v>0</v>
      </c>
      <c r="AB61" s="36">
        <f t="shared" si="46"/>
        <v>0</v>
      </c>
      <c r="AC61" s="36">
        <f t="shared" si="46"/>
        <v>0</v>
      </c>
      <c r="AD61" s="36">
        <f t="shared" si="46"/>
        <v>0</v>
      </c>
      <c r="AE61" s="36">
        <f t="shared" si="46"/>
        <v>0</v>
      </c>
      <c r="AF61" s="36">
        <f t="shared" si="46"/>
        <v>0</v>
      </c>
      <c r="AG61" s="36">
        <f t="shared" si="46"/>
        <v>0</v>
      </c>
      <c r="AH61" s="36">
        <f t="shared" si="46"/>
        <v>0</v>
      </c>
      <c r="AI61" s="36">
        <f t="shared" si="46"/>
        <v>0</v>
      </c>
      <c r="AJ61" s="36">
        <f t="shared" si="46"/>
        <v>0</v>
      </c>
      <c r="AK61" s="36">
        <f t="shared" si="46"/>
        <v>0</v>
      </c>
      <c r="AL61" s="36">
        <f t="shared" si="46"/>
        <v>0</v>
      </c>
    </row>
    <row r="62" spans="2:38">
      <c r="B62" s="102"/>
      <c r="C62" s="37" t="s">
        <v>141</v>
      </c>
      <c r="D62" s="118" t="s">
        <v>334</v>
      </c>
      <c r="E62" s="35" t="s">
        <v>17</v>
      </c>
      <c r="F62" s="35" t="s">
        <v>33</v>
      </c>
      <c r="G62" s="16">
        <v>5210000000</v>
      </c>
      <c r="H62" s="35"/>
      <c r="I62" s="36">
        <f t="shared" si="0"/>
        <v>27842400</v>
      </c>
      <c r="J62" s="36">
        <f t="shared" ref="J62:X62" si="47">J63</f>
        <v>15858500</v>
      </c>
      <c r="K62" s="36">
        <f t="shared" si="47"/>
        <v>11983900</v>
      </c>
      <c r="L62" s="36">
        <f t="shared" si="47"/>
        <v>0</v>
      </c>
      <c r="M62" s="36">
        <f t="shared" si="47"/>
        <v>0</v>
      </c>
      <c r="N62" s="36">
        <f t="shared" si="47"/>
        <v>0</v>
      </c>
      <c r="O62" s="36">
        <f t="shared" si="47"/>
        <v>0</v>
      </c>
      <c r="P62" s="36">
        <f t="shared" si="47"/>
        <v>0</v>
      </c>
      <c r="Q62" s="36">
        <f t="shared" si="47"/>
        <v>0</v>
      </c>
      <c r="R62" s="36">
        <f t="shared" si="47"/>
        <v>0</v>
      </c>
      <c r="S62" s="36">
        <f t="shared" si="47"/>
        <v>0</v>
      </c>
      <c r="T62" s="36">
        <f t="shared" si="47"/>
        <v>0</v>
      </c>
      <c r="U62" s="36">
        <f t="shared" si="47"/>
        <v>0</v>
      </c>
      <c r="V62" s="36">
        <f t="shared" si="47"/>
        <v>0</v>
      </c>
      <c r="W62" s="36">
        <f t="shared" si="47"/>
        <v>0</v>
      </c>
      <c r="X62" s="36">
        <f t="shared" si="47"/>
        <v>0</v>
      </c>
      <c r="Y62" s="36">
        <f t="shared" si="43"/>
        <v>28137200</v>
      </c>
      <c r="Z62" s="36">
        <f t="shared" ref="Z62:AL62" si="48">Z63</f>
        <v>28137200</v>
      </c>
      <c r="AA62" s="36">
        <f t="shared" si="48"/>
        <v>0</v>
      </c>
      <c r="AB62" s="36">
        <f t="shared" si="48"/>
        <v>0</v>
      </c>
      <c r="AC62" s="36">
        <f t="shared" si="48"/>
        <v>0</v>
      </c>
      <c r="AD62" s="36">
        <f t="shared" si="48"/>
        <v>0</v>
      </c>
      <c r="AE62" s="36">
        <f t="shared" si="48"/>
        <v>0</v>
      </c>
      <c r="AF62" s="36">
        <f t="shared" si="48"/>
        <v>0</v>
      </c>
      <c r="AG62" s="36">
        <f t="shared" si="48"/>
        <v>0</v>
      </c>
      <c r="AH62" s="36">
        <f t="shared" si="48"/>
        <v>0</v>
      </c>
      <c r="AI62" s="36">
        <f t="shared" si="48"/>
        <v>0</v>
      </c>
      <c r="AJ62" s="36">
        <f t="shared" si="48"/>
        <v>0</v>
      </c>
      <c r="AK62" s="36">
        <f t="shared" si="48"/>
        <v>0</v>
      </c>
      <c r="AL62" s="36">
        <f t="shared" si="48"/>
        <v>0</v>
      </c>
    </row>
    <row r="63" spans="2:38" ht="37.5">
      <c r="B63" s="102"/>
      <c r="C63" s="122" t="s">
        <v>142</v>
      </c>
      <c r="D63" s="118" t="s">
        <v>334</v>
      </c>
      <c r="E63" s="35" t="s">
        <v>17</v>
      </c>
      <c r="F63" s="35" t="s">
        <v>33</v>
      </c>
      <c r="G63" s="16">
        <v>5210000590</v>
      </c>
      <c r="H63" s="35"/>
      <c r="I63" s="36">
        <f t="shared" si="0"/>
        <v>27842400</v>
      </c>
      <c r="J63" s="36">
        <f t="shared" ref="J63:X63" si="49">J64+J65+J66</f>
        <v>15858500</v>
      </c>
      <c r="K63" s="36">
        <f t="shared" si="49"/>
        <v>11983900</v>
      </c>
      <c r="L63" s="36">
        <f t="shared" si="49"/>
        <v>0</v>
      </c>
      <c r="M63" s="36">
        <f t="shared" si="49"/>
        <v>0</v>
      </c>
      <c r="N63" s="36">
        <f t="shared" si="49"/>
        <v>0</v>
      </c>
      <c r="O63" s="36">
        <f t="shared" si="49"/>
        <v>0</v>
      </c>
      <c r="P63" s="36">
        <f t="shared" si="49"/>
        <v>0</v>
      </c>
      <c r="Q63" s="36">
        <f t="shared" si="49"/>
        <v>0</v>
      </c>
      <c r="R63" s="36">
        <f t="shared" si="49"/>
        <v>0</v>
      </c>
      <c r="S63" s="36">
        <f t="shared" si="49"/>
        <v>0</v>
      </c>
      <c r="T63" s="36">
        <f t="shared" si="49"/>
        <v>0</v>
      </c>
      <c r="U63" s="36">
        <f t="shared" si="49"/>
        <v>0</v>
      </c>
      <c r="V63" s="36">
        <f t="shared" si="49"/>
        <v>0</v>
      </c>
      <c r="W63" s="36">
        <f t="shared" si="49"/>
        <v>0</v>
      </c>
      <c r="X63" s="36">
        <f t="shared" si="49"/>
        <v>0</v>
      </c>
      <c r="Y63" s="36">
        <f t="shared" si="43"/>
        <v>28137200</v>
      </c>
      <c r="Z63" s="36">
        <f t="shared" ref="Z63:AL63" si="50">Z64+Z65+Z66</f>
        <v>28137200</v>
      </c>
      <c r="AA63" s="36">
        <f t="shared" si="50"/>
        <v>0</v>
      </c>
      <c r="AB63" s="36">
        <f t="shared" si="50"/>
        <v>0</v>
      </c>
      <c r="AC63" s="36">
        <f t="shared" si="50"/>
        <v>0</v>
      </c>
      <c r="AD63" s="36">
        <f t="shared" si="50"/>
        <v>0</v>
      </c>
      <c r="AE63" s="36">
        <f t="shared" si="50"/>
        <v>0</v>
      </c>
      <c r="AF63" s="36">
        <f t="shared" si="50"/>
        <v>0</v>
      </c>
      <c r="AG63" s="36">
        <f t="shared" si="50"/>
        <v>0</v>
      </c>
      <c r="AH63" s="36">
        <f t="shared" si="50"/>
        <v>0</v>
      </c>
      <c r="AI63" s="36">
        <f t="shared" si="50"/>
        <v>0</v>
      </c>
      <c r="AJ63" s="36">
        <f t="shared" si="50"/>
        <v>0</v>
      </c>
      <c r="AK63" s="36">
        <f t="shared" si="50"/>
        <v>0</v>
      </c>
      <c r="AL63" s="36">
        <f t="shared" si="50"/>
        <v>0</v>
      </c>
    </row>
    <row r="64" spans="2:38" ht="75">
      <c r="B64" s="102"/>
      <c r="C64" s="37" t="s">
        <v>105</v>
      </c>
      <c r="D64" s="118" t="s">
        <v>334</v>
      </c>
      <c r="E64" s="35" t="s">
        <v>17</v>
      </c>
      <c r="F64" s="35" t="s">
        <v>33</v>
      </c>
      <c r="G64" s="16">
        <v>5210000590</v>
      </c>
      <c r="H64" s="35" t="s">
        <v>106</v>
      </c>
      <c r="I64" s="36">
        <f t="shared" si="0"/>
        <v>24928600</v>
      </c>
      <c r="J64" s="36">
        <v>14141500</v>
      </c>
      <c r="K64" s="36">
        <v>10787100</v>
      </c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>
        <v>0</v>
      </c>
      <c r="W64" s="36">
        <v>0</v>
      </c>
      <c r="X64" s="36">
        <v>0</v>
      </c>
      <c r="Y64" s="36">
        <f t="shared" si="43"/>
        <v>25192500</v>
      </c>
      <c r="Z64" s="36">
        <v>25192500</v>
      </c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>
        <v>0</v>
      </c>
    </row>
    <row r="65" spans="2:38" ht="37.5">
      <c r="B65" s="102"/>
      <c r="C65" s="37" t="s">
        <v>108</v>
      </c>
      <c r="D65" s="118" t="s">
        <v>334</v>
      </c>
      <c r="E65" s="35" t="s">
        <v>17</v>
      </c>
      <c r="F65" s="35" t="s">
        <v>33</v>
      </c>
      <c r="G65" s="16">
        <v>5210000590</v>
      </c>
      <c r="H65" s="35" t="s">
        <v>109</v>
      </c>
      <c r="I65" s="36">
        <f t="shared" si="0"/>
        <v>2840700</v>
      </c>
      <c r="J65" s="36">
        <v>1636300</v>
      </c>
      <c r="K65" s="36">
        <v>1204400</v>
      </c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>
        <v>0</v>
      </c>
      <c r="W65" s="36">
        <v>0</v>
      </c>
      <c r="X65" s="36">
        <v>0</v>
      </c>
      <c r="Y65" s="36">
        <f t="shared" si="43"/>
        <v>2870800</v>
      </c>
      <c r="Z65" s="36">
        <v>2870800</v>
      </c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>
        <v>0</v>
      </c>
    </row>
    <row r="66" spans="2:38">
      <c r="B66" s="102"/>
      <c r="C66" s="37" t="s">
        <v>112</v>
      </c>
      <c r="D66" s="118" t="s">
        <v>334</v>
      </c>
      <c r="E66" s="35" t="s">
        <v>17</v>
      </c>
      <c r="F66" s="35" t="s">
        <v>33</v>
      </c>
      <c r="G66" s="16">
        <v>5210000590</v>
      </c>
      <c r="H66" s="35" t="s">
        <v>113</v>
      </c>
      <c r="I66" s="36">
        <f t="shared" si="0"/>
        <v>73100</v>
      </c>
      <c r="J66" s="36">
        <v>80700</v>
      </c>
      <c r="K66" s="36">
        <v>-7600</v>
      </c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>
        <v>0</v>
      </c>
      <c r="W66" s="36">
        <v>0</v>
      </c>
      <c r="X66" s="36">
        <v>0</v>
      </c>
      <c r="Y66" s="36">
        <f t="shared" si="43"/>
        <v>73900</v>
      </c>
      <c r="Z66" s="36">
        <v>73900</v>
      </c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>
        <v>0</v>
      </c>
    </row>
    <row r="67" spans="2:38">
      <c r="B67" s="102"/>
      <c r="C67" s="123" t="s">
        <v>337</v>
      </c>
      <c r="D67" s="118" t="s">
        <v>334</v>
      </c>
      <c r="E67" s="35" t="s">
        <v>17</v>
      </c>
      <c r="F67" s="35" t="s">
        <v>33</v>
      </c>
      <c r="G67" s="16">
        <v>5220000000</v>
      </c>
      <c r="H67" s="35"/>
      <c r="I67" s="36">
        <f t="shared" si="0"/>
        <v>20130800</v>
      </c>
      <c r="J67" s="36">
        <f t="shared" ref="J67:X67" si="51">J68+J72</f>
        <v>22244700</v>
      </c>
      <c r="K67" s="36">
        <f t="shared" si="51"/>
        <v>-2113900</v>
      </c>
      <c r="L67" s="36">
        <f t="shared" si="51"/>
        <v>0</v>
      </c>
      <c r="M67" s="36">
        <f t="shared" si="51"/>
        <v>0</v>
      </c>
      <c r="N67" s="36">
        <f t="shared" si="51"/>
        <v>0</v>
      </c>
      <c r="O67" s="36">
        <f t="shared" si="51"/>
        <v>0</v>
      </c>
      <c r="P67" s="36">
        <f t="shared" si="51"/>
        <v>0</v>
      </c>
      <c r="Q67" s="36">
        <f t="shared" si="51"/>
        <v>0</v>
      </c>
      <c r="R67" s="36">
        <f t="shared" si="51"/>
        <v>0</v>
      </c>
      <c r="S67" s="36">
        <f t="shared" si="51"/>
        <v>0</v>
      </c>
      <c r="T67" s="36">
        <f t="shared" si="51"/>
        <v>0</v>
      </c>
      <c r="U67" s="36">
        <f t="shared" si="51"/>
        <v>0</v>
      </c>
      <c r="V67" s="36">
        <f t="shared" si="51"/>
        <v>0</v>
      </c>
      <c r="W67" s="36">
        <f t="shared" si="51"/>
        <v>0</v>
      </c>
      <c r="X67" s="36">
        <f t="shared" si="51"/>
        <v>0</v>
      </c>
      <c r="Y67" s="36">
        <f t="shared" si="43"/>
        <v>20337300</v>
      </c>
      <c r="Z67" s="36">
        <f t="shared" ref="Z67:AL67" si="52">Z68+Z72</f>
        <v>20337300</v>
      </c>
      <c r="AA67" s="36">
        <f t="shared" si="52"/>
        <v>0</v>
      </c>
      <c r="AB67" s="36">
        <f t="shared" si="52"/>
        <v>0</v>
      </c>
      <c r="AC67" s="36">
        <f t="shared" si="52"/>
        <v>0</v>
      </c>
      <c r="AD67" s="36">
        <f t="shared" si="52"/>
        <v>0</v>
      </c>
      <c r="AE67" s="36">
        <f t="shared" si="52"/>
        <v>0</v>
      </c>
      <c r="AF67" s="36">
        <f t="shared" si="52"/>
        <v>0</v>
      </c>
      <c r="AG67" s="36">
        <f t="shared" si="52"/>
        <v>0</v>
      </c>
      <c r="AH67" s="36">
        <f t="shared" si="52"/>
        <v>0</v>
      </c>
      <c r="AI67" s="36">
        <f t="shared" si="52"/>
        <v>0</v>
      </c>
      <c r="AJ67" s="36">
        <f t="shared" si="52"/>
        <v>0</v>
      </c>
      <c r="AK67" s="36">
        <f t="shared" si="52"/>
        <v>0</v>
      </c>
      <c r="AL67" s="36">
        <f t="shared" si="52"/>
        <v>0</v>
      </c>
    </row>
    <row r="68" spans="2:38" ht="37.5">
      <c r="B68" s="102"/>
      <c r="C68" s="122" t="s">
        <v>142</v>
      </c>
      <c r="D68" s="118" t="s">
        <v>334</v>
      </c>
      <c r="E68" s="35" t="s">
        <v>17</v>
      </c>
      <c r="F68" s="35" t="s">
        <v>33</v>
      </c>
      <c r="G68" s="16">
        <v>5220000590</v>
      </c>
      <c r="H68" s="35"/>
      <c r="I68" s="36">
        <f t="shared" si="0"/>
        <v>20130800</v>
      </c>
      <c r="J68" s="36">
        <f t="shared" ref="J68:X68" si="53">J69+J70+J71</f>
        <v>22244700</v>
      </c>
      <c r="K68" s="36">
        <f t="shared" si="53"/>
        <v>-2113900</v>
      </c>
      <c r="L68" s="36">
        <f t="shared" si="53"/>
        <v>0</v>
      </c>
      <c r="M68" s="36">
        <f t="shared" si="53"/>
        <v>0</v>
      </c>
      <c r="N68" s="36">
        <f t="shared" si="53"/>
        <v>0</v>
      </c>
      <c r="O68" s="36">
        <f t="shared" si="53"/>
        <v>0</v>
      </c>
      <c r="P68" s="36">
        <f t="shared" si="53"/>
        <v>0</v>
      </c>
      <c r="Q68" s="36">
        <f t="shared" si="53"/>
        <v>0</v>
      </c>
      <c r="R68" s="36">
        <f t="shared" si="53"/>
        <v>0</v>
      </c>
      <c r="S68" s="36">
        <f t="shared" si="53"/>
        <v>0</v>
      </c>
      <c r="T68" s="36">
        <f t="shared" si="53"/>
        <v>0</v>
      </c>
      <c r="U68" s="36">
        <f t="shared" si="53"/>
        <v>0</v>
      </c>
      <c r="V68" s="36">
        <f t="shared" si="53"/>
        <v>0</v>
      </c>
      <c r="W68" s="36">
        <f t="shared" si="53"/>
        <v>0</v>
      </c>
      <c r="X68" s="36">
        <f t="shared" si="53"/>
        <v>0</v>
      </c>
      <c r="Y68" s="36">
        <f t="shared" si="43"/>
        <v>20337300</v>
      </c>
      <c r="Z68" s="36">
        <f t="shared" ref="Z68:AL68" si="54">Z69+Z70+Z71</f>
        <v>20337300</v>
      </c>
      <c r="AA68" s="36">
        <f t="shared" si="54"/>
        <v>0</v>
      </c>
      <c r="AB68" s="36">
        <f t="shared" si="54"/>
        <v>0</v>
      </c>
      <c r="AC68" s="36">
        <f t="shared" si="54"/>
        <v>0</v>
      </c>
      <c r="AD68" s="36">
        <f t="shared" si="54"/>
        <v>0</v>
      </c>
      <c r="AE68" s="36">
        <f t="shared" si="54"/>
        <v>0</v>
      </c>
      <c r="AF68" s="36">
        <f t="shared" si="54"/>
        <v>0</v>
      </c>
      <c r="AG68" s="36">
        <f t="shared" si="54"/>
        <v>0</v>
      </c>
      <c r="AH68" s="36">
        <f t="shared" si="54"/>
        <v>0</v>
      </c>
      <c r="AI68" s="36">
        <f t="shared" si="54"/>
        <v>0</v>
      </c>
      <c r="AJ68" s="36">
        <f t="shared" si="54"/>
        <v>0</v>
      </c>
      <c r="AK68" s="36">
        <f t="shared" si="54"/>
        <v>0</v>
      </c>
      <c r="AL68" s="36">
        <f t="shared" si="54"/>
        <v>0</v>
      </c>
    </row>
    <row r="69" spans="2:38" ht="75">
      <c r="B69" s="102"/>
      <c r="C69" s="37" t="s">
        <v>105</v>
      </c>
      <c r="D69" s="118" t="s">
        <v>334</v>
      </c>
      <c r="E69" s="35" t="s">
        <v>17</v>
      </c>
      <c r="F69" s="35" t="s">
        <v>33</v>
      </c>
      <c r="G69" s="16">
        <v>5220000590</v>
      </c>
      <c r="H69" s="35" t="s">
        <v>106</v>
      </c>
      <c r="I69" s="36">
        <f t="shared" si="0"/>
        <v>10622900</v>
      </c>
      <c r="J69" s="36">
        <v>8548800</v>
      </c>
      <c r="K69" s="36">
        <v>2074100</v>
      </c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>
        <v>0</v>
      </c>
      <c r="W69" s="36">
        <v>0</v>
      </c>
      <c r="X69" s="36">
        <v>0</v>
      </c>
      <c r="Y69" s="36">
        <f t="shared" si="43"/>
        <v>10735400</v>
      </c>
      <c r="Z69" s="36">
        <v>10735400</v>
      </c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>
        <v>0</v>
      </c>
    </row>
    <row r="70" spans="2:38" ht="37.5">
      <c r="B70" s="102"/>
      <c r="C70" s="37" t="s">
        <v>108</v>
      </c>
      <c r="D70" s="118" t="s">
        <v>334</v>
      </c>
      <c r="E70" s="35" t="s">
        <v>17</v>
      </c>
      <c r="F70" s="35" t="s">
        <v>33</v>
      </c>
      <c r="G70" s="16">
        <v>5220000590</v>
      </c>
      <c r="H70" s="35" t="s">
        <v>109</v>
      </c>
      <c r="I70" s="36">
        <f t="shared" si="0"/>
        <v>9363900</v>
      </c>
      <c r="J70" s="36">
        <v>13565900</v>
      </c>
      <c r="K70" s="36">
        <v>-4202000</v>
      </c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>
        <v>0</v>
      </c>
      <c r="W70" s="36">
        <v>0</v>
      </c>
      <c r="X70" s="36">
        <v>0</v>
      </c>
      <c r="Y70" s="36">
        <f t="shared" si="43"/>
        <v>9456400</v>
      </c>
      <c r="Z70" s="36">
        <v>9456400</v>
      </c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>
        <v>0</v>
      </c>
    </row>
    <row r="71" spans="2:38">
      <c r="B71" s="102"/>
      <c r="C71" s="37" t="s">
        <v>112</v>
      </c>
      <c r="D71" s="118" t="s">
        <v>334</v>
      </c>
      <c r="E71" s="35" t="s">
        <v>17</v>
      </c>
      <c r="F71" s="35" t="s">
        <v>33</v>
      </c>
      <c r="G71" s="16">
        <v>5220000590</v>
      </c>
      <c r="H71" s="35" t="s">
        <v>113</v>
      </c>
      <c r="I71" s="36">
        <f t="shared" si="0"/>
        <v>144000</v>
      </c>
      <c r="J71" s="36">
        <v>130000</v>
      </c>
      <c r="K71" s="36">
        <v>14000</v>
      </c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>
        <v>0</v>
      </c>
      <c r="W71" s="36">
        <v>0</v>
      </c>
      <c r="X71" s="36">
        <v>0</v>
      </c>
      <c r="Y71" s="36">
        <f t="shared" si="43"/>
        <v>145500</v>
      </c>
      <c r="Z71" s="36">
        <v>145500</v>
      </c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>
        <v>0</v>
      </c>
    </row>
    <row r="72" spans="2:38" ht="37.5" hidden="1">
      <c r="B72" s="102"/>
      <c r="C72" s="37" t="s">
        <v>144</v>
      </c>
      <c r="D72" s="118" t="s">
        <v>334</v>
      </c>
      <c r="E72" s="35" t="s">
        <v>17</v>
      </c>
      <c r="F72" s="35" t="s">
        <v>33</v>
      </c>
      <c r="G72" s="16" t="s">
        <v>145</v>
      </c>
      <c r="H72" s="35"/>
      <c r="I72" s="36">
        <f t="shared" ref="I72:I135" si="55">SUM(J72:X72)</f>
        <v>0</v>
      </c>
      <c r="J72" s="36">
        <f t="shared" ref="J72:X72" si="56">J73</f>
        <v>0</v>
      </c>
      <c r="K72" s="36">
        <f t="shared" si="56"/>
        <v>0</v>
      </c>
      <c r="L72" s="36">
        <f t="shared" si="56"/>
        <v>0</v>
      </c>
      <c r="M72" s="36">
        <f t="shared" si="56"/>
        <v>0</v>
      </c>
      <c r="N72" s="36">
        <f t="shared" si="56"/>
        <v>0</v>
      </c>
      <c r="O72" s="36">
        <f t="shared" si="56"/>
        <v>0</v>
      </c>
      <c r="P72" s="36">
        <f t="shared" si="56"/>
        <v>0</v>
      </c>
      <c r="Q72" s="36">
        <f t="shared" si="56"/>
        <v>0</v>
      </c>
      <c r="R72" s="36">
        <f t="shared" si="56"/>
        <v>0</v>
      </c>
      <c r="S72" s="36">
        <f t="shared" si="56"/>
        <v>0</v>
      </c>
      <c r="T72" s="36">
        <f t="shared" si="56"/>
        <v>0</v>
      </c>
      <c r="U72" s="36">
        <f t="shared" si="56"/>
        <v>0</v>
      </c>
      <c r="V72" s="36">
        <f t="shared" si="56"/>
        <v>0</v>
      </c>
      <c r="W72" s="36">
        <f t="shared" si="56"/>
        <v>0</v>
      </c>
      <c r="X72" s="36">
        <f t="shared" si="56"/>
        <v>0</v>
      </c>
      <c r="Y72" s="36">
        <f t="shared" si="43"/>
        <v>0</v>
      </c>
      <c r="Z72" s="36">
        <f t="shared" ref="Z72:AL72" si="57">Z73</f>
        <v>0</v>
      </c>
      <c r="AA72" s="36">
        <f t="shared" si="57"/>
        <v>0</v>
      </c>
      <c r="AB72" s="36">
        <f t="shared" si="57"/>
        <v>0</v>
      </c>
      <c r="AC72" s="36">
        <f t="shared" si="57"/>
        <v>0</v>
      </c>
      <c r="AD72" s="36">
        <f t="shared" si="57"/>
        <v>0</v>
      </c>
      <c r="AE72" s="36">
        <f t="shared" si="57"/>
        <v>0</v>
      </c>
      <c r="AF72" s="36">
        <f t="shared" si="57"/>
        <v>0</v>
      </c>
      <c r="AG72" s="36">
        <f t="shared" si="57"/>
        <v>0</v>
      </c>
      <c r="AH72" s="36">
        <f t="shared" si="57"/>
        <v>0</v>
      </c>
      <c r="AI72" s="36">
        <f t="shared" si="57"/>
        <v>0</v>
      </c>
      <c r="AJ72" s="36">
        <f t="shared" si="57"/>
        <v>0</v>
      </c>
      <c r="AK72" s="36">
        <f t="shared" si="57"/>
        <v>0</v>
      </c>
      <c r="AL72" s="36">
        <f t="shared" si="57"/>
        <v>0</v>
      </c>
    </row>
    <row r="73" spans="2:38" ht="37.5" hidden="1">
      <c r="B73" s="102"/>
      <c r="C73" s="37" t="s">
        <v>108</v>
      </c>
      <c r="D73" s="118" t="s">
        <v>334</v>
      </c>
      <c r="E73" s="35" t="s">
        <v>17</v>
      </c>
      <c r="F73" s="35" t="s">
        <v>33</v>
      </c>
      <c r="G73" s="16" t="s">
        <v>145</v>
      </c>
      <c r="H73" s="35" t="s">
        <v>109</v>
      </c>
      <c r="I73" s="36">
        <f t="shared" si="55"/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/>
      <c r="W73" s="36"/>
      <c r="X73" s="36"/>
      <c r="Y73" s="36">
        <f t="shared" si="43"/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/>
    </row>
    <row r="74" spans="2:38">
      <c r="B74" s="102"/>
      <c r="C74" s="37" t="s">
        <v>150</v>
      </c>
      <c r="D74" s="118" t="s">
        <v>334</v>
      </c>
      <c r="E74" s="35" t="s">
        <v>17</v>
      </c>
      <c r="F74" s="35" t="s">
        <v>33</v>
      </c>
      <c r="G74" s="16">
        <v>5260000000</v>
      </c>
      <c r="H74" s="35"/>
      <c r="I74" s="36">
        <f t="shared" si="55"/>
        <v>9204400</v>
      </c>
      <c r="J74" s="36">
        <f t="shared" ref="J74:X74" si="58">+J75</f>
        <v>6682600</v>
      </c>
      <c r="K74" s="36">
        <f t="shared" si="58"/>
        <v>2521800</v>
      </c>
      <c r="L74" s="36">
        <f t="shared" si="58"/>
        <v>0</v>
      </c>
      <c r="M74" s="36">
        <f t="shared" si="58"/>
        <v>0</v>
      </c>
      <c r="N74" s="36">
        <f t="shared" si="58"/>
        <v>0</v>
      </c>
      <c r="O74" s="36">
        <f t="shared" si="58"/>
        <v>0</v>
      </c>
      <c r="P74" s="36">
        <f t="shared" si="58"/>
        <v>0</v>
      </c>
      <c r="Q74" s="36">
        <f t="shared" si="58"/>
        <v>0</v>
      </c>
      <c r="R74" s="36">
        <f t="shared" si="58"/>
        <v>0</v>
      </c>
      <c r="S74" s="36">
        <f t="shared" si="58"/>
        <v>0</v>
      </c>
      <c r="T74" s="36">
        <f t="shared" si="58"/>
        <v>0</v>
      </c>
      <c r="U74" s="36">
        <f t="shared" si="58"/>
        <v>0</v>
      </c>
      <c r="V74" s="36">
        <f t="shared" si="58"/>
        <v>0</v>
      </c>
      <c r="W74" s="36">
        <f t="shared" si="58"/>
        <v>0</v>
      </c>
      <c r="X74" s="36">
        <f t="shared" si="58"/>
        <v>0</v>
      </c>
      <c r="Y74" s="36">
        <f t="shared" si="43"/>
        <v>9302000</v>
      </c>
      <c r="Z74" s="36">
        <f t="shared" ref="Z74:AL74" si="59">+Z75</f>
        <v>9302000</v>
      </c>
      <c r="AA74" s="36">
        <f t="shared" si="59"/>
        <v>0</v>
      </c>
      <c r="AB74" s="36">
        <f t="shared" si="59"/>
        <v>0</v>
      </c>
      <c r="AC74" s="36">
        <f t="shared" si="59"/>
        <v>0</v>
      </c>
      <c r="AD74" s="36">
        <f t="shared" si="59"/>
        <v>0</v>
      </c>
      <c r="AE74" s="36">
        <f t="shared" si="59"/>
        <v>0</v>
      </c>
      <c r="AF74" s="36">
        <f t="shared" si="59"/>
        <v>0</v>
      </c>
      <c r="AG74" s="36">
        <f t="shared" si="59"/>
        <v>0</v>
      </c>
      <c r="AH74" s="36">
        <f t="shared" si="59"/>
        <v>0</v>
      </c>
      <c r="AI74" s="36">
        <f t="shared" si="59"/>
        <v>0</v>
      </c>
      <c r="AJ74" s="36">
        <f t="shared" si="59"/>
        <v>0</v>
      </c>
      <c r="AK74" s="36">
        <f t="shared" si="59"/>
        <v>0</v>
      </c>
      <c r="AL74" s="36">
        <f t="shared" si="59"/>
        <v>0</v>
      </c>
    </row>
    <row r="75" spans="2:38" ht="37.5">
      <c r="B75" s="102"/>
      <c r="C75" s="37" t="s">
        <v>142</v>
      </c>
      <c r="D75" s="118" t="s">
        <v>334</v>
      </c>
      <c r="E75" s="35" t="s">
        <v>17</v>
      </c>
      <c r="F75" s="35" t="s">
        <v>33</v>
      </c>
      <c r="G75" s="16">
        <v>5260000590</v>
      </c>
      <c r="H75" s="35"/>
      <c r="I75" s="36">
        <f t="shared" si="55"/>
        <v>9204400</v>
      </c>
      <c r="J75" s="36">
        <f t="shared" ref="J75:X75" si="60">J76+J77+J78</f>
        <v>6682600</v>
      </c>
      <c r="K75" s="36">
        <f t="shared" si="60"/>
        <v>2521800</v>
      </c>
      <c r="L75" s="36">
        <f t="shared" si="60"/>
        <v>0</v>
      </c>
      <c r="M75" s="36">
        <f t="shared" si="60"/>
        <v>0</v>
      </c>
      <c r="N75" s="36">
        <f t="shared" si="60"/>
        <v>0</v>
      </c>
      <c r="O75" s="36">
        <f t="shared" si="60"/>
        <v>0</v>
      </c>
      <c r="P75" s="36">
        <f t="shared" si="60"/>
        <v>0</v>
      </c>
      <c r="Q75" s="36">
        <f t="shared" si="60"/>
        <v>0</v>
      </c>
      <c r="R75" s="36">
        <f t="shared" si="60"/>
        <v>0</v>
      </c>
      <c r="S75" s="36">
        <f t="shared" si="60"/>
        <v>0</v>
      </c>
      <c r="T75" s="36">
        <f t="shared" si="60"/>
        <v>0</v>
      </c>
      <c r="U75" s="36">
        <f t="shared" si="60"/>
        <v>0</v>
      </c>
      <c r="V75" s="36">
        <f t="shared" si="60"/>
        <v>0</v>
      </c>
      <c r="W75" s="36">
        <f t="shared" si="60"/>
        <v>0</v>
      </c>
      <c r="X75" s="36">
        <f t="shared" si="60"/>
        <v>0</v>
      </c>
      <c r="Y75" s="36">
        <f t="shared" si="43"/>
        <v>9302000</v>
      </c>
      <c r="Z75" s="36">
        <f t="shared" ref="Z75:AL75" si="61">Z76+Z77+Z78</f>
        <v>9302000</v>
      </c>
      <c r="AA75" s="36">
        <f t="shared" si="61"/>
        <v>0</v>
      </c>
      <c r="AB75" s="36">
        <f t="shared" si="61"/>
        <v>0</v>
      </c>
      <c r="AC75" s="36">
        <f t="shared" si="61"/>
        <v>0</v>
      </c>
      <c r="AD75" s="36">
        <f t="shared" si="61"/>
        <v>0</v>
      </c>
      <c r="AE75" s="36">
        <f t="shared" si="61"/>
        <v>0</v>
      </c>
      <c r="AF75" s="36">
        <f t="shared" si="61"/>
        <v>0</v>
      </c>
      <c r="AG75" s="36">
        <f t="shared" si="61"/>
        <v>0</v>
      </c>
      <c r="AH75" s="36">
        <f t="shared" si="61"/>
        <v>0</v>
      </c>
      <c r="AI75" s="36">
        <f t="shared" si="61"/>
        <v>0</v>
      </c>
      <c r="AJ75" s="36">
        <f t="shared" si="61"/>
        <v>0</v>
      </c>
      <c r="AK75" s="36">
        <f t="shared" si="61"/>
        <v>0</v>
      </c>
      <c r="AL75" s="36">
        <f t="shared" si="61"/>
        <v>0</v>
      </c>
    </row>
    <row r="76" spans="2:38" ht="75">
      <c r="B76" s="102"/>
      <c r="C76" s="37" t="s">
        <v>105</v>
      </c>
      <c r="D76" s="118" t="s">
        <v>334</v>
      </c>
      <c r="E76" s="35" t="s">
        <v>17</v>
      </c>
      <c r="F76" s="35" t="s">
        <v>33</v>
      </c>
      <c r="G76" s="16">
        <v>5260000590</v>
      </c>
      <c r="H76" s="35" t="s">
        <v>106</v>
      </c>
      <c r="I76" s="36">
        <f t="shared" si="55"/>
        <v>7888900</v>
      </c>
      <c r="J76" s="36">
        <v>5724000</v>
      </c>
      <c r="K76" s="36">
        <v>2164900</v>
      </c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>
        <v>0</v>
      </c>
      <c r="W76" s="36">
        <v>0</v>
      </c>
      <c r="X76" s="36">
        <v>0</v>
      </c>
      <c r="Y76" s="36">
        <f t="shared" si="43"/>
        <v>7972500</v>
      </c>
      <c r="Z76" s="36">
        <v>7972500</v>
      </c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>
        <v>0</v>
      </c>
    </row>
    <row r="77" spans="2:38" ht="37.5">
      <c r="B77" s="102"/>
      <c r="C77" s="37" t="s">
        <v>108</v>
      </c>
      <c r="D77" s="118" t="s">
        <v>334</v>
      </c>
      <c r="E77" s="35" t="s">
        <v>17</v>
      </c>
      <c r="F77" s="35" t="s">
        <v>33</v>
      </c>
      <c r="G77" s="16">
        <v>5260000590</v>
      </c>
      <c r="H77" s="35" t="s">
        <v>109</v>
      </c>
      <c r="I77" s="36">
        <f t="shared" si="55"/>
        <v>1084500</v>
      </c>
      <c r="J77" s="36">
        <v>794600</v>
      </c>
      <c r="K77" s="36">
        <v>289900</v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>
        <v>0</v>
      </c>
      <c r="W77" s="36">
        <v>0</v>
      </c>
      <c r="X77" s="36">
        <v>0</v>
      </c>
      <c r="Y77" s="36">
        <f t="shared" si="43"/>
        <v>1096000</v>
      </c>
      <c r="Z77" s="36">
        <v>1096000</v>
      </c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>
        <v>0</v>
      </c>
    </row>
    <row r="78" spans="2:38">
      <c r="B78" s="102"/>
      <c r="C78" s="37" t="s">
        <v>112</v>
      </c>
      <c r="D78" s="118" t="s">
        <v>334</v>
      </c>
      <c r="E78" s="35" t="s">
        <v>17</v>
      </c>
      <c r="F78" s="35" t="s">
        <v>33</v>
      </c>
      <c r="G78" s="16">
        <v>5260000590</v>
      </c>
      <c r="H78" s="35" t="s">
        <v>113</v>
      </c>
      <c r="I78" s="36">
        <f t="shared" si="55"/>
        <v>231000</v>
      </c>
      <c r="J78" s="36">
        <v>164000</v>
      </c>
      <c r="K78" s="36">
        <v>67000</v>
      </c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>
        <v>0</v>
      </c>
      <c r="W78" s="36">
        <v>0</v>
      </c>
      <c r="X78" s="36">
        <v>0</v>
      </c>
      <c r="Y78" s="36">
        <f t="shared" si="43"/>
        <v>233500</v>
      </c>
      <c r="Z78" s="36">
        <v>233500</v>
      </c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>
        <v>0</v>
      </c>
    </row>
    <row r="79" spans="2:38" ht="37.5">
      <c r="B79" s="102"/>
      <c r="C79" s="37" t="s">
        <v>179</v>
      </c>
      <c r="D79" s="118" t="s">
        <v>334</v>
      </c>
      <c r="E79" s="35" t="s">
        <v>17</v>
      </c>
      <c r="F79" s="35" t="s">
        <v>33</v>
      </c>
      <c r="G79" s="16">
        <v>5600000000</v>
      </c>
      <c r="H79" s="35"/>
      <c r="I79" s="36">
        <f t="shared" si="55"/>
        <v>2982000</v>
      </c>
      <c r="J79" s="36">
        <f t="shared" ref="J79:U80" si="62">J80</f>
        <v>0</v>
      </c>
      <c r="K79" s="36">
        <f t="shared" si="62"/>
        <v>2982000</v>
      </c>
      <c r="L79" s="36">
        <f t="shared" si="62"/>
        <v>0</v>
      </c>
      <c r="M79" s="36">
        <f t="shared" si="62"/>
        <v>0</v>
      </c>
      <c r="N79" s="36">
        <f t="shared" si="62"/>
        <v>0</v>
      </c>
      <c r="O79" s="36">
        <f t="shared" si="62"/>
        <v>0</v>
      </c>
      <c r="P79" s="36">
        <f t="shared" si="62"/>
        <v>0</v>
      </c>
      <c r="Q79" s="36">
        <f t="shared" si="62"/>
        <v>0</v>
      </c>
      <c r="R79" s="36">
        <f t="shared" si="62"/>
        <v>0</v>
      </c>
      <c r="S79" s="36">
        <f t="shared" si="62"/>
        <v>0</v>
      </c>
      <c r="T79" s="36">
        <f t="shared" si="62"/>
        <v>0</v>
      </c>
      <c r="U79" s="36">
        <f t="shared" si="62"/>
        <v>0</v>
      </c>
      <c r="V79" s="36"/>
      <c r="W79" s="36"/>
      <c r="X79" s="36"/>
      <c r="Y79" s="36">
        <f t="shared" si="43"/>
        <v>2982000</v>
      </c>
      <c r="Z79" s="36">
        <f t="shared" ref="Z79:AK80" si="63">Z80</f>
        <v>2982000</v>
      </c>
      <c r="AA79" s="36">
        <f t="shared" si="63"/>
        <v>0</v>
      </c>
      <c r="AB79" s="36">
        <f t="shared" si="63"/>
        <v>0</v>
      </c>
      <c r="AC79" s="36">
        <f t="shared" si="63"/>
        <v>0</v>
      </c>
      <c r="AD79" s="36">
        <f t="shared" si="63"/>
        <v>0</v>
      </c>
      <c r="AE79" s="36">
        <f t="shared" si="63"/>
        <v>0</v>
      </c>
      <c r="AF79" s="36">
        <f t="shared" si="63"/>
        <v>0</v>
      </c>
      <c r="AG79" s="36">
        <f t="shared" si="63"/>
        <v>0</v>
      </c>
      <c r="AH79" s="36">
        <f t="shared" si="63"/>
        <v>0</v>
      </c>
      <c r="AI79" s="36">
        <f t="shared" si="63"/>
        <v>0</v>
      </c>
      <c r="AJ79" s="36">
        <f t="shared" si="63"/>
        <v>0</v>
      </c>
      <c r="AK79" s="36">
        <f t="shared" si="63"/>
        <v>0</v>
      </c>
      <c r="AL79" s="36"/>
    </row>
    <row r="80" spans="2:38" ht="37.5">
      <c r="B80" s="102"/>
      <c r="C80" s="37" t="s">
        <v>179</v>
      </c>
      <c r="D80" s="118" t="s">
        <v>334</v>
      </c>
      <c r="E80" s="35" t="s">
        <v>17</v>
      </c>
      <c r="F80" s="35" t="s">
        <v>33</v>
      </c>
      <c r="G80" s="16">
        <v>5600010030</v>
      </c>
      <c r="H80" s="35"/>
      <c r="I80" s="36">
        <f t="shared" si="55"/>
        <v>2982000</v>
      </c>
      <c r="J80" s="36">
        <f t="shared" si="62"/>
        <v>0</v>
      </c>
      <c r="K80" s="36">
        <f t="shared" si="62"/>
        <v>2982000</v>
      </c>
      <c r="L80" s="36">
        <f t="shared" si="62"/>
        <v>0</v>
      </c>
      <c r="M80" s="36">
        <f t="shared" si="62"/>
        <v>0</v>
      </c>
      <c r="N80" s="36">
        <f t="shared" si="62"/>
        <v>0</v>
      </c>
      <c r="O80" s="36">
        <f t="shared" si="62"/>
        <v>0</v>
      </c>
      <c r="P80" s="36">
        <f t="shared" si="62"/>
        <v>0</v>
      </c>
      <c r="Q80" s="36">
        <f t="shared" si="62"/>
        <v>0</v>
      </c>
      <c r="R80" s="36">
        <f t="shared" si="62"/>
        <v>0</v>
      </c>
      <c r="S80" s="36">
        <f t="shared" si="62"/>
        <v>0</v>
      </c>
      <c r="T80" s="36">
        <f t="shared" si="62"/>
        <v>0</v>
      </c>
      <c r="U80" s="36">
        <f t="shared" si="62"/>
        <v>0</v>
      </c>
      <c r="V80" s="36"/>
      <c r="W80" s="36"/>
      <c r="X80" s="36"/>
      <c r="Y80" s="36">
        <f t="shared" si="43"/>
        <v>2982000</v>
      </c>
      <c r="Z80" s="36">
        <f t="shared" si="63"/>
        <v>2982000</v>
      </c>
      <c r="AA80" s="36">
        <f t="shared" si="63"/>
        <v>0</v>
      </c>
      <c r="AB80" s="36">
        <f t="shared" si="63"/>
        <v>0</v>
      </c>
      <c r="AC80" s="36">
        <f t="shared" si="63"/>
        <v>0</v>
      </c>
      <c r="AD80" s="36">
        <f t="shared" si="63"/>
        <v>0</v>
      </c>
      <c r="AE80" s="36">
        <f t="shared" si="63"/>
        <v>0</v>
      </c>
      <c r="AF80" s="36">
        <f t="shared" si="63"/>
        <v>0</v>
      </c>
      <c r="AG80" s="36">
        <f t="shared" si="63"/>
        <v>0</v>
      </c>
      <c r="AH80" s="36">
        <f t="shared" si="63"/>
        <v>0</v>
      </c>
      <c r="AI80" s="36">
        <f t="shared" si="63"/>
        <v>0</v>
      </c>
      <c r="AJ80" s="36">
        <f t="shared" si="63"/>
        <v>0</v>
      </c>
      <c r="AK80" s="36">
        <f t="shared" si="63"/>
        <v>0</v>
      </c>
      <c r="AL80" s="36"/>
    </row>
    <row r="81" spans="2:38" ht="37.5">
      <c r="B81" s="102"/>
      <c r="C81" s="37" t="s">
        <v>108</v>
      </c>
      <c r="D81" s="118" t="s">
        <v>334</v>
      </c>
      <c r="E81" s="35" t="s">
        <v>17</v>
      </c>
      <c r="F81" s="35" t="s">
        <v>33</v>
      </c>
      <c r="G81" s="16">
        <v>5600010030</v>
      </c>
      <c r="H81" s="35" t="s">
        <v>109</v>
      </c>
      <c r="I81" s="36">
        <f t="shared" si="55"/>
        <v>2982000</v>
      </c>
      <c r="J81" s="36"/>
      <c r="K81" s="36">
        <v>2982000</v>
      </c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>
        <f t="shared" si="43"/>
        <v>2982000</v>
      </c>
      <c r="Z81" s="36">
        <v>2982000</v>
      </c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</row>
    <row r="82" spans="2:38" ht="37.5">
      <c r="B82" s="102"/>
      <c r="C82" s="37" t="s">
        <v>241</v>
      </c>
      <c r="D82" s="118" t="s">
        <v>334</v>
      </c>
      <c r="E82" s="35" t="s">
        <v>17</v>
      </c>
      <c r="F82" s="35" t="s">
        <v>33</v>
      </c>
      <c r="G82" s="16">
        <v>6200000000</v>
      </c>
      <c r="H82" s="35"/>
      <c r="I82" s="36">
        <f t="shared" si="55"/>
        <v>5400000</v>
      </c>
      <c r="J82" s="36">
        <f t="shared" ref="J82:X83" si="64">J83</f>
        <v>5400000</v>
      </c>
      <c r="K82" s="36">
        <f t="shared" si="64"/>
        <v>0</v>
      </c>
      <c r="L82" s="36">
        <f t="shared" si="64"/>
        <v>0</v>
      </c>
      <c r="M82" s="36">
        <f t="shared" si="64"/>
        <v>0</v>
      </c>
      <c r="N82" s="36">
        <f t="shared" si="64"/>
        <v>0</v>
      </c>
      <c r="O82" s="36">
        <f t="shared" si="64"/>
        <v>0</v>
      </c>
      <c r="P82" s="36">
        <f t="shared" si="64"/>
        <v>0</v>
      </c>
      <c r="Q82" s="36">
        <f t="shared" si="64"/>
        <v>0</v>
      </c>
      <c r="R82" s="36">
        <f t="shared" si="64"/>
        <v>0</v>
      </c>
      <c r="S82" s="36">
        <f t="shared" si="64"/>
        <v>0</v>
      </c>
      <c r="T82" s="36">
        <f t="shared" si="64"/>
        <v>0</v>
      </c>
      <c r="U82" s="36">
        <f t="shared" si="64"/>
        <v>0</v>
      </c>
      <c r="V82" s="36">
        <f t="shared" si="64"/>
        <v>0</v>
      </c>
      <c r="W82" s="36">
        <f t="shared" si="64"/>
        <v>0</v>
      </c>
      <c r="X82" s="36">
        <f t="shared" si="64"/>
        <v>0</v>
      </c>
      <c r="Y82" s="36">
        <f t="shared" si="43"/>
        <v>5400000</v>
      </c>
      <c r="Z82" s="36">
        <f t="shared" ref="Z82:AL83" si="65">Z83</f>
        <v>5400000</v>
      </c>
      <c r="AA82" s="36">
        <f t="shared" si="65"/>
        <v>0</v>
      </c>
      <c r="AB82" s="36">
        <f t="shared" si="65"/>
        <v>0</v>
      </c>
      <c r="AC82" s="36">
        <f t="shared" si="65"/>
        <v>0</v>
      </c>
      <c r="AD82" s="36">
        <f t="shared" si="65"/>
        <v>0</v>
      </c>
      <c r="AE82" s="36">
        <f t="shared" si="65"/>
        <v>0</v>
      </c>
      <c r="AF82" s="36">
        <f t="shared" si="65"/>
        <v>0</v>
      </c>
      <c r="AG82" s="36">
        <f t="shared" si="65"/>
        <v>0</v>
      </c>
      <c r="AH82" s="36">
        <f t="shared" si="65"/>
        <v>0</v>
      </c>
      <c r="AI82" s="36">
        <f t="shared" si="65"/>
        <v>0</v>
      </c>
      <c r="AJ82" s="36">
        <f t="shared" si="65"/>
        <v>0</v>
      </c>
      <c r="AK82" s="36">
        <f t="shared" si="65"/>
        <v>0</v>
      </c>
      <c r="AL82" s="36">
        <f t="shared" si="65"/>
        <v>0</v>
      </c>
    </row>
    <row r="83" spans="2:38" ht="37.5">
      <c r="B83" s="102"/>
      <c r="C83" s="37" t="s">
        <v>241</v>
      </c>
      <c r="D83" s="118" t="s">
        <v>334</v>
      </c>
      <c r="E83" s="35" t="s">
        <v>17</v>
      </c>
      <c r="F83" s="35" t="s">
        <v>33</v>
      </c>
      <c r="G83" s="16">
        <v>6200010150</v>
      </c>
      <c r="H83" s="35"/>
      <c r="I83" s="36">
        <f t="shared" si="55"/>
        <v>5400000</v>
      </c>
      <c r="J83" s="36">
        <f t="shared" si="64"/>
        <v>5400000</v>
      </c>
      <c r="K83" s="36">
        <f t="shared" si="64"/>
        <v>0</v>
      </c>
      <c r="L83" s="36">
        <f t="shared" si="64"/>
        <v>0</v>
      </c>
      <c r="M83" s="36">
        <f t="shared" si="64"/>
        <v>0</v>
      </c>
      <c r="N83" s="36">
        <f t="shared" si="64"/>
        <v>0</v>
      </c>
      <c r="O83" s="36">
        <f t="shared" si="64"/>
        <v>0</v>
      </c>
      <c r="P83" s="36">
        <f t="shared" si="64"/>
        <v>0</v>
      </c>
      <c r="Q83" s="36">
        <f t="shared" si="64"/>
        <v>0</v>
      </c>
      <c r="R83" s="36">
        <f t="shared" si="64"/>
        <v>0</v>
      </c>
      <c r="S83" s="36">
        <f t="shared" si="64"/>
        <v>0</v>
      </c>
      <c r="T83" s="36">
        <f t="shared" si="64"/>
        <v>0</v>
      </c>
      <c r="U83" s="36">
        <f t="shared" si="64"/>
        <v>0</v>
      </c>
      <c r="V83" s="36">
        <f t="shared" si="64"/>
        <v>0</v>
      </c>
      <c r="W83" s="36">
        <f t="shared" si="64"/>
        <v>0</v>
      </c>
      <c r="X83" s="36">
        <f t="shared" si="64"/>
        <v>0</v>
      </c>
      <c r="Y83" s="36">
        <f t="shared" si="43"/>
        <v>5400000</v>
      </c>
      <c r="Z83" s="36">
        <f t="shared" si="65"/>
        <v>5400000</v>
      </c>
      <c r="AA83" s="36">
        <f t="shared" si="65"/>
        <v>0</v>
      </c>
      <c r="AB83" s="36">
        <f t="shared" si="65"/>
        <v>0</v>
      </c>
      <c r="AC83" s="36">
        <f t="shared" si="65"/>
        <v>0</v>
      </c>
      <c r="AD83" s="36">
        <f t="shared" si="65"/>
        <v>0</v>
      </c>
      <c r="AE83" s="36">
        <f t="shared" si="65"/>
        <v>0</v>
      </c>
      <c r="AF83" s="36">
        <f t="shared" si="65"/>
        <v>0</v>
      </c>
      <c r="AG83" s="36">
        <f t="shared" si="65"/>
        <v>0</v>
      </c>
      <c r="AH83" s="36">
        <f t="shared" si="65"/>
        <v>0</v>
      </c>
      <c r="AI83" s="36">
        <f t="shared" si="65"/>
        <v>0</v>
      </c>
      <c r="AJ83" s="36">
        <f t="shared" si="65"/>
        <v>0</v>
      </c>
      <c r="AK83" s="36">
        <f t="shared" si="65"/>
        <v>0</v>
      </c>
      <c r="AL83" s="36">
        <f t="shared" si="65"/>
        <v>0</v>
      </c>
    </row>
    <row r="84" spans="2:38" ht="37.5">
      <c r="B84" s="102"/>
      <c r="C84" s="37" t="s">
        <v>108</v>
      </c>
      <c r="D84" s="118" t="s">
        <v>334</v>
      </c>
      <c r="E84" s="35" t="s">
        <v>17</v>
      </c>
      <c r="F84" s="35" t="s">
        <v>33</v>
      </c>
      <c r="G84" s="16">
        <v>6200010150</v>
      </c>
      <c r="H84" s="35" t="s">
        <v>109</v>
      </c>
      <c r="I84" s="36">
        <f t="shared" si="55"/>
        <v>5400000</v>
      </c>
      <c r="J84" s="36">
        <v>5400000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f t="shared" si="43"/>
        <v>5400000</v>
      </c>
      <c r="Z84" s="36">
        <v>5400000</v>
      </c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>
        <v>0</v>
      </c>
    </row>
    <row r="85" spans="2:38" ht="37.5">
      <c r="B85" s="102"/>
      <c r="C85" s="37" t="s">
        <v>296</v>
      </c>
      <c r="D85" s="118" t="s">
        <v>334</v>
      </c>
      <c r="E85" s="35" t="s">
        <v>17</v>
      </c>
      <c r="F85" s="35" t="s">
        <v>33</v>
      </c>
      <c r="G85" s="16">
        <v>9900000000</v>
      </c>
      <c r="H85" s="35"/>
      <c r="I85" s="36">
        <f t="shared" si="55"/>
        <v>860200</v>
      </c>
      <c r="J85" s="36">
        <f t="shared" ref="J85:U85" si="66">J88+J86</f>
        <v>1075900</v>
      </c>
      <c r="K85" s="36">
        <f t="shared" si="66"/>
        <v>-215700</v>
      </c>
      <c r="L85" s="36">
        <f t="shared" si="66"/>
        <v>0</v>
      </c>
      <c r="M85" s="36">
        <f t="shared" si="66"/>
        <v>0</v>
      </c>
      <c r="N85" s="36">
        <f t="shared" si="66"/>
        <v>0</v>
      </c>
      <c r="O85" s="36">
        <f t="shared" si="66"/>
        <v>0</v>
      </c>
      <c r="P85" s="36">
        <f t="shared" si="66"/>
        <v>0</v>
      </c>
      <c r="Q85" s="36">
        <f t="shared" si="66"/>
        <v>0</v>
      </c>
      <c r="R85" s="36">
        <f t="shared" si="66"/>
        <v>0</v>
      </c>
      <c r="S85" s="36">
        <f t="shared" si="66"/>
        <v>0</v>
      </c>
      <c r="T85" s="36">
        <f t="shared" si="66"/>
        <v>0</v>
      </c>
      <c r="U85" s="36">
        <f t="shared" si="66"/>
        <v>0</v>
      </c>
      <c r="V85" s="36">
        <f>V88</f>
        <v>0</v>
      </c>
      <c r="W85" s="36">
        <f>W88</f>
        <v>0</v>
      </c>
      <c r="X85" s="36">
        <f>X88</f>
        <v>0</v>
      </c>
      <c r="Y85" s="36">
        <f t="shared" si="43"/>
        <v>869300</v>
      </c>
      <c r="Z85" s="36">
        <f t="shared" ref="Z85:AL85" si="67">Z88+Z86</f>
        <v>869300</v>
      </c>
      <c r="AA85" s="36">
        <f t="shared" si="67"/>
        <v>0</v>
      </c>
      <c r="AB85" s="36">
        <f t="shared" si="67"/>
        <v>0</v>
      </c>
      <c r="AC85" s="36">
        <f t="shared" si="67"/>
        <v>0</v>
      </c>
      <c r="AD85" s="36">
        <f t="shared" si="67"/>
        <v>0</v>
      </c>
      <c r="AE85" s="36">
        <f t="shared" si="67"/>
        <v>0</v>
      </c>
      <c r="AF85" s="36">
        <f t="shared" si="67"/>
        <v>0</v>
      </c>
      <c r="AG85" s="36">
        <f t="shared" si="67"/>
        <v>0</v>
      </c>
      <c r="AH85" s="36">
        <f t="shared" si="67"/>
        <v>0</v>
      </c>
      <c r="AI85" s="36">
        <f t="shared" si="67"/>
        <v>0</v>
      </c>
      <c r="AJ85" s="36">
        <f t="shared" si="67"/>
        <v>0</v>
      </c>
      <c r="AK85" s="36">
        <f t="shared" si="67"/>
        <v>0</v>
      </c>
      <c r="AL85" s="36">
        <f t="shared" si="67"/>
        <v>0</v>
      </c>
    </row>
    <row r="86" spans="2:38" hidden="1">
      <c r="B86" s="102"/>
      <c r="C86" s="37" t="s">
        <v>299</v>
      </c>
      <c r="D86" s="118" t="s">
        <v>334</v>
      </c>
      <c r="E86" s="35" t="s">
        <v>17</v>
      </c>
      <c r="F86" s="35" t="s">
        <v>33</v>
      </c>
      <c r="G86" s="16">
        <v>9900010830</v>
      </c>
      <c r="H86" s="35"/>
      <c r="I86" s="36">
        <f t="shared" si="55"/>
        <v>0</v>
      </c>
      <c r="J86" s="36">
        <f t="shared" ref="J86:U86" si="68">J87</f>
        <v>179300</v>
      </c>
      <c r="K86" s="36">
        <f t="shared" si="68"/>
        <v>-179300</v>
      </c>
      <c r="L86" s="36">
        <f t="shared" si="68"/>
        <v>0</v>
      </c>
      <c r="M86" s="36">
        <f t="shared" si="68"/>
        <v>0</v>
      </c>
      <c r="N86" s="36">
        <f t="shared" si="68"/>
        <v>0</v>
      </c>
      <c r="O86" s="36">
        <f t="shared" si="68"/>
        <v>0</v>
      </c>
      <c r="P86" s="36">
        <f t="shared" si="68"/>
        <v>0</v>
      </c>
      <c r="Q86" s="36">
        <f t="shared" si="68"/>
        <v>0</v>
      </c>
      <c r="R86" s="36">
        <f t="shared" si="68"/>
        <v>0</v>
      </c>
      <c r="S86" s="36">
        <f t="shared" si="68"/>
        <v>0</v>
      </c>
      <c r="T86" s="36">
        <f t="shared" si="68"/>
        <v>0</v>
      </c>
      <c r="U86" s="36">
        <f t="shared" si="68"/>
        <v>0</v>
      </c>
      <c r="V86" s="36"/>
      <c r="W86" s="36"/>
      <c r="X86" s="36"/>
      <c r="Y86" s="36">
        <f t="shared" si="43"/>
        <v>0</v>
      </c>
      <c r="Z86" s="36">
        <f t="shared" ref="Z86:AL86" si="69">Z87</f>
        <v>0</v>
      </c>
      <c r="AA86" s="36">
        <f t="shared" si="69"/>
        <v>0</v>
      </c>
      <c r="AB86" s="36">
        <f t="shared" si="69"/>
        <v>0</v>
      </c>
      <c r="AC86" s="36">
        <f t="shared" si="69"/>
        <v>0</v>
      </c>
      <c r="AD86" s="36">
        <f t="shared" si="69"/>
        <v>0</v>
      </c>
      <c r="AE86" s="36">
        <f t="shared" si="69"/>
        <v>0</v>
      </c>
      <c r="AF86" s="36">
        <f t="shared" si="69"/>
        <v>0</v>
      </c>
      <c r="AG86" s="36">
        <f t="shared" si="69"/>
        <v>0</v>
      </c>
      <c r="AH86" s="36">
        <f t="shared" si="69"/>
        <v>0</v>
      </c>
      <c r="AI86" s="36">
        <f t="shared" si="69"/>
        <v>0</v>
      </c>
      <c r="AJ86" s="36">
        <f t="shared" si="69"/>
        <v>0</v>
      </c>
      <c r="AK86" s="36">
        <f t="shared" si="69"/>
        <v>0</v>
      </c>
      <c r="AL86" s="36">
        <f t="shared" si="69"/>
        <v>0</v>
      </c>
    </row>
    <row r="87" spans="2:38" ht="37.5" hidden="1">
      <c r="B87" s="102"/>
      <c r="C87" s="37" t="s">
        <v>108</v>
      </c>
      <c r="D87" s="118" t="s">
        <v>334</v>
      </c>
      <c r="E87" s="35" t="s">
        <v>17</v>
      </c>
      <c r="F87" s="35" t="s">
        <v>33</v>
      </c>
      <c r="G87" s="16">
        <v>9900010830</v>
      </c>
      <c r="H87" s="35" t="s">
        <v>109</v>
      </c>
      <c r="I87" s="36">
        <f t="shared" si="55"/>
        <v>0</v>
      </c>
      <c r="J87" s="36">
        <v>179300</v>
      </c>
      <c r="K87" s="36">
        <v>-179300</v>
      </c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>
        <f t="shared" si="43"/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</row>
    <row r="88" spans="2:38">
      <c r="B88" s="102"/>
      <c r="C88" s="37" t="s">
        <v>300</v>
      </c>
      <c r="D88" s="118" t="s">
        <v>334</v>
      </c>
      <c r="E88" s="35" t="s">
        <v>17</v>
      </c>
      <c r="F88" s="35" t="s">
        <v>33</v>
      </c>
      <c r="G88" s="16">
        <v>9900010910</v>
      </c>
      <c r="H88" s="35"/>
      <c r="I88" s="36">
        <f t="shared" si="55"/>
        <v>860200</v>
      </c>
      <c r="J88" s="36">
        <f t="shared" ref="J88:X88" si="70">J89</f>
        <v>896600</v>
      </c>
      <c r="K88" s="36">
        <f t="shared" si="70"/>
        <v>-36400</v>
      </c>
      <c r="L88" s="36">
        <f t="shared" si="70"/>
        <v>0</v>
      </c>
      <c r="M88" s="36">
        <f t="shared" si="70"/>
        <v>0</v>
      </c>
      <c r="N88" s="36">
        <f t="shared" si="70"/>
        <v>0</v>
      </c>
      <c r="O88" s="36">
        <f t="shared" si="70"/>
        <v>0</v>
      </c>
      <c r="P88" s="36">
        <f t="shared" si="70"/>
        <v>0</v>
      </c>
      <c r="Q88" s="36">
        <f t="shared" si="70"/>
        <v>0</v>
      </c>
      <c r="R88" s="36">
        <f t="shared" si="70"/>
        <v>0</v>
      </c>
      <c r="S88" s="36">
        <f t="shared" si="70"/>
        <v>0</v>
      </c>
      <c r="T88" s="36">
        <f t="shared" si="70"/>
        <v>0</v>
      </c>
      <c r="U88" s="36">
        <f t="shared" si="70"/>
        <v>0</v>
      </c>
      <c r="V88" s="36">
        <f t="shared" si="70"/>
        <v>0</v>
      </c>
      <c r="W88" s="36">
        <f t="shared" si="70"/>
        <v>0</v>
      </c>
      <c r="X88" s="36">
        <f t="shared" si="70"/>
        <v>0</v>
      </c>
      <c r="Y88" s="36">
        <f t="shared" si="43"/>
        <v>869300</v>
      </c>
      <c r="Z88" s="36">
        <f t="shared" ref="Z88:AL88" si="71">Z89</f>
        <v>869300</v>
      </c>
      <c r="AA88" s="36">
        <f t="shared" si="71"/>
        <v>0</v>
      </c>
      <c r="AB88" s="36">
        <f t="shared" si="71"/>
        <v>0</v>
      </c>
      <c r="AC88" s="36">
        <f t="shared" si="71"/>
        <v>0</v>
      </c>
      <c r="AD88" s="36">
        <f t="shared" si="71"/>
        <v>0</v>
      </c>
      <c r="AE88" s="36">
        <f t="shared" si="71"/>
        <v>0</v>
      </c>
      <c r="AF88" s="36">
        <f t="shared" si="71"/>
        <v>0</v>
      </c>
      <c r="AG88" s="36">
        <f t="shared" si="71"/>
        <v>0</v>
      </c>
      <c r="AH88" s="36">
        <f t="shared" si="71"/>
        <v>0</v>
      </c>
      <c r="AI88" s="36">
        <f t="shared" si="71"/>
        <v>0</v>
      </c>
      <c r="AJ88" s="36">
        <f t="shared" si="71"/>
        <v>0</v>
      </c>
      <c r="AK88" s="36">
        <f t="shared" si="71"/>
        <v>0</v>
      </c>
      <c r="AL88" s="36">
        <f t="shared" si="71"/>
        <v>0</v>
      </c>
    </row>
    <row r="89" spans="2:38">
      <c r="B89" s="102"/>
      <c r="C89" s="37" t="s">
        <v>112</v>
      </c>
      <c r="D89" s="118" t="s">
        <v>334</v>
      </c>
      <c r="E89" s="35" t="s">
        <v>17</v>
      </c>
      <c r="F89" s="35" t="s">
        <v>33</v>
      </c>
      <c r="G89" s="16">
        <v>9900010910</v>
      </c>
      <c r="H89" s="35" t="s">
        <v>113</v>
      </c>
      <c r="I89" s="36">
        <f t="shared" si="55"/>
        <v>860200</v>
      </c>
      <c r="J89" s="36">
        <v>896600</v>
      </c>
      <c r="K89" s="36">
        <v>-36400</v>
      </c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>
        <v>0</v>
      </c>
      <c r="W89" s="36">
        <v>0</v>
      </c>
      <c r="X89" s="36">
        <v>0</v>
      </c>
      <c r="Y89" s="36">
        <f t="shared" si="43"/>
        <v>869300</v>
      </c>
      <c r="Z89" s="36">
        <v>869300</v>
      </c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>
        <v>0</v>
      </c>
    </row>
    <row r="90" spans="2:38" ht="37.5">
      <c r="B90" s="102"/>
      <c r="C90" s="37" t="s">
        <v>36</v>
      </c>
      <c r="D90" s="118" t="s">
        <v>334</v>
      </c>
      <c r="E90" s="35" t="s">
        <v>21</v>
      </c>
      <c r="F90" s="35" t="s">
        <v>88</v>
      </c>
      <c r="G90" s="16"/>
      <c r="H90" s="35"/>
      <c r="I90" s="36">
        <f t="shared" si="55"/>
        <v>36706200</v>
      </c>
      <c r="J90" s="36">
        <f t="shared" ref="J90:X90" si="72">J91+J126+J115</f>
        <v>20121300</v>
      </c>
      <c r="K90" s="36">
        <f t="shared" si="72"/>
        <v>16584900</v>
      </c>
      <c r="L90" s="36">
        <f t="shared" si="72"/>
        <v>0</v>
      </c>
      <c r="M90" s="36">
        <f t="shared" si="72"/>
        <v>0</v>
      </c>
      <c r="N90" s="36">
        <f t="shared" si="72"/>
        <v>0</v>
      </c>
      <c r="O90" s="36">
        <f t="shared" si="72"/>
        <v>0</v>
      </c>
      <c r="P90" s="36">
        <f t="shared" si="72"/>
        <v>0</v>
      </c>
      <c r="Q90" s="36">
        <f t="shared" si="72"/>
        <v>0</v>
      </c>
      <c r="R90" s="36">
        <f t="shared" si="72"/>
        <v>0</v>
      </c>
      <c r="S90" s="36">
        <f t="shared" si="72"/>
        <v>0</v>
      </c>
      <c r="T90" s="36">
        <f t="shared" si="72"/>
        <v>0</v>
      </c>
      <c r="U90" s="36">
        <f t="shared" si="72"/>
        <v>0</v>
      </c>
      <c r="V90" s="36">
        <f t="shared" si="72"/>
        <v>0</v>
      </c>
      <c r="W90" s="36">
        <f t="shared" si="72"/>
        <v>0</v>
      </c>
      <c r="X90" s="36">
        <f t="shared" si="72"/>
        <v>0</v>
      </c>
      <c r="Y90" s="36">
        <f t="shared" si="43"/>
        <v>32248000</v>
      </c>
      <c r="Z90" s="36">
        <f t="shared" ref="Z90:AL90" si="73">Z91+Z126+Z115</f>
        <v>32248000</v>
      </c>
      <c r="AA90" s="36">
        <f t="shared" si="73"/>
        <v>0</v>
      </c>
      <c r="AB90" s="36">
        <f t="shared" si="73"/>
        <v>0</v>
      </c>
      <c r="AC90" s="36">
        <f t="shared" si="73"/>
        <v>0</v>
      </c>
      <c r="AD90" s="36">
        <f t="shared" si="73"/>
        <v>0</v>
      </c>
      <c r="AE90" s="36">
        <f t="shared" si="73"/>
        <v>0</v>
      </c>
      <c r="AF90" s="36">
        <f t="shared" si="73"/>
        <v>0</v>
      </c>
      <c r="AG90" s="36">
        <f t="shared" si="73"/>
        <v>0</v>
      </c>
      <c r="AH90" s="36">
        <f t="shared" si="73"/>
        <v>0</v>
      </c>
      <c r="AI90" s="36">
        <f t="shared" si="73"/>
        <v>0</v>
      </c>
      <c r="AJ90" s="36">
        <f t="shared" si="73"/>
        <v>0</v>
      </c>
      <c r="AK90" s="36">
        <f t="shared" si="73"/>
        <v>0</v>
      </c>
      <c r="AL90" s="36">
        <f t="shared" si="73"/>
        <v>0</v>
      </c>
    </row>
    <row r="91" spans="2:38">
      <c r="B91" s="102"/>
      <c r="C91" s="37" t="s">
        <v>37</v>
      </c>
      <c r="D91" s="118" t="s">
        <v>334</v>
      </c>
      <c r="E91" s="35" t="s">
        <v>21</v>
      </c>
      <c r="F91" s="35" t="s">
        <v>38</v>
      </c>
      <c r="G91" s="16"/>
      <c r="H91" s="35"/>
      <c r="I91" s="36">
        <f t="shared" si="55"/>
        <v>31973200</v>
      </c>
      <c r="J91" s="36">
        <f t="shared" ref="J91:X91" si="74">J98+J92+J105</f>
        <v>10982900</v>
      </c>
      <c r="K91" s="36">
        <f t="shared" si="74"/>
        <v>20990300</v>
      </c>
      <c r="L91" s="36">
        <f t="shared" si="74"/>
        <v>0</v>
      </c>
      <c r="M91" s="36">
        <f t="shared" si="74"/>
        <v>0</v>
      </c>
      <c r="N91" s="36">
        <f t="shared" si="74"/>
        <v>0</v>
      </c>
      <c r="O91" s="36">
        <f t="shared" si="74"/>
        <v>0</v>
      </c>
      <c r="P91" s="36">
        <f t="shared" si="74"/>
        <v>0</v>
      </c>
      <c r="Q91" s="36">
        <f t="shared" si="74"/>
        <v>0</v>
      </c>
      <c r="R91" s="36">
        <f t="shared" si="74"/>
        <v>0</v>
      </c>
      <c r="S91" s="36">
        <f t="shared" si="74"/>
        <v>0</v>
      </c>
      <c r="T91" s="36">
        <f t="shared" si="74"/>
        <v>0</v>
      </c>
      <c r="U91" s="36">
        <f t="shared" si="74"/>
        <v>0</v>
      </c>
      <c r="V91" s="36">
        <f t="shared" si="74"/>
        <v>0</v>
      </c>
      <c r="W91" s="36">
        <f t="shared" si="74"/>
        <v>0</v>
      </c>
      <c r="X91" s="36">
        <f t="shared" si="74"/>
        <v>0</v>
      </c>
      <c r="Y91" s="36">
        <f t="shared" si="43"/>
        <v>32185000</v>
      </c>
      <c r="Z91" s="36">
        <f t="shared" ref="Z91:AL91" si="75">Z98+Z92+Z105</f>
        <v>32185000</v>
      </c>
      <c r="AA91" s="36">
        <f t="shared" si="75"/>
        <v>0</v>
      </c>
      <c r="AB91" s="36">
        <f t="shared" si="75"/>
        <v>0</v>
      </c>
      <c r="AC91" s="36">
        <f t="shared" si="75"/>
        <v>0</v>
      </c>
      <c r="AD91" s="36">
        <f t="shared" si="75"/>
        <v>0</v>
      </c>
      <c r="AE91" s="36">
        <f t="shared" si="75"/>
        <v>0</v>
      </c>
      <c r="AF91" s="36">
        <f t="shared" si="75"/>
        <v>0</v>
      </c>
      <c r="AG91" s="36">
        <f t="shared" si="75"/>
        <v>0</v>
      </c>
      <c r="AH91" s="36">
        <f t="shared" si="75"/>
        <v>0</v>
      </c>
      <c r="AI91" s="36">
        <f t="shared" si="75"/>
        <v>0</v>
      </c>
      <c r="AJ91" s="36">
        <f t="shared" si="75"/>
        <v>0</v>
      </c>
      <c r="AK91" s="36">
        <f t="shared" si="75"/>
        <v>0</v>
      </c>
      <c r="AL91" s="36">
        <f t="shared" si="75"/>
        <v>0</v>
      </c>
    </row>
    <row r="92" spans="2:38" ht="37.5" hidden="1">
      <c r="B92" s="102"/>
      <c r="C92" s="37" t="s">
        <v>102</v>
      </c>
      <c r="D92" s="118" t="s">
        <v>334</v>
      </c>
      <c r="E92" s="35" t="s">
        <v>21</v>
      </c>
      <c r="F92" s="35" t="s">
        <v>38</v>
      </c>
      <c r="G92" s="16">
        <v>5000000000</v>
      </c>
      <c r="H92" s="35"/>
      <c r="I92" s="36">
        <f t="shared" si="55"/>
        <v>0</v>
      </c>
      <c r="J92" s="36">
        <f t="shared" ref="J92:X92" si="76">J93</f>
        <v>0</v>
      </c>
      <c r="K92" s="36">
        <f t="shared" si="76"/>
        <v>0</v>
      </c>
      <c r="L92" s="36">
        <f t="shared" si="76"/>
        <v>0</v>
      </c>
      <c r="M92" s="36">
        <f t="shared" si="76"/>
        <v>0</v>
      </c>
      <c r="N92" s="36">
        <f t="shared" si="76"/>
        <v>0</v>
      </c>
      <c r="O92" s="36">
        <f t="shared" si="76"/>
        <v>0</v>
      </c>
      <c r="P92" s="36">
        <f t="shared" si="76"/>
        <v>0</v>
      </c>
      <c r="Q92" s="36">
        <f t="shared" si="76"/>
        <v>0</v>
      </c>
      <c r="R92" s="36">
        <f t="shared" si="76"/>
        <v>0</v>
      </c>
      <c r="S92" s="36">
        <f t="shared" si="76"/>
        <v>0</v>
      </c>
      <c r="T92" s="36">
        <f t="shared" si="76"/>
        <v>0</v>
      </c>
      <c r="U92" s="36">
        <f t="shared" si="76"/>
        <v>0</v>
      </c>
      <c r="V92" s="36">
        <f t="shared" si="76"/>
        <v>0</v>
      </c>
      <c r="W92" s="36">
        <f t="shared" si="76"/>
        <v>0</v>
      </c>
      <c r="X92" s="36">
        <f t="shared" si="76"/>
        <v>0</v>
      </c>
      <c r="Y92" s="36">
        <f t="shared" ref="Y92:Y123" si="77">SUM(Z92:AL92)</f>
        <v>0</v>
      </c>
      <c r="Z92" s="36">
        <f t="shared" ref="Z92:AL92" si="78">Z93</f>
        <v>0</v>
      </c>
      <c r="AA92" s="36">
        <f t="shared" si="78"/>
        <v>0</v>
      </c>
      <c r="AB92" s="36">
        <f t="shared" si="78"/>
        <v>0</v>
      </c>
      <c r="AC92" s="36">
        <f t="shared" si="78"/>
        <v>0</v>
      </c>
      <c r="AD92" s="36">
        <f t="shared" si="78"/>
        <v>0</v>
      </c>
      <c r="AE92" s="36">
        <f t="shared" si="78"/>
        <v>0</v>
      </c>
      <c r="AF92" s="36">
        <f t="shared" si="78"/>
        <v>0</v>
      </c>
      <c r="AG92" s="36">
        <f t="shared" si="78"/>
        <v>0</v>
      </c>
      <c r="AH92" s="36">
        <f t="shared" si="78"/>
        <v>0</v>
      </c>
      <c r="AI92" s="36">
        <f t="shared" si="78"/>
        <v>0</v>
      </c>
      <c r="AJ92" s="36">
        <f t="shared" si="78"/>
        <v>0</v>
      </c>
      <c r="AK92" s="36">
        <f t="shared" si="78"/>
        <v>0</v>
      </c>
      <c r="AL92" s="36">
        <f t="shared" si="78"/>
        <v>0</v>
      </c>
    </row>
    <row r="93" spans="2:38" ht="37.5" hidden="1">
      <c r="B93" s="102"/>
      <c r="C93" s="37" t="s">
        <v>103</v>
      </c>
      <c r="D93" s="118" t="s">
        <v>334</v>
      </c>
      <c r="E93" s="35" t="s">
        <v>21</v>
      </c>
      <c r="F93" s="35" t="s">
        <v>38</v>
      </c>
      <c r="G93" s="16">
        <v>5010000000</v>
      </c>
      <c r="H93" s="35"/>
      <c r="I93" s="36">
        <f t="shared" si="55"/>
        <v>0</v>
      </c>
      <c r="J93" s="36">
        <f t="shared" ref="J93:X93" si="79">J94+J96</f>
        <v>0</v>
      </c>
      <c r="K93" s="36">
        <f t="shared" si="79"/>
        <v>0</v>
      </c>
      <c r="L93" s="36">
        <f t="shared" si="79"/>
        <v>0</v>
      </c>
      <c r="M93" s="36">
        <f t="shared" si="79"/>
        <v>0</v>
      </c>
      <c r="N93" s="36">
        <f t="shared" si="79"/>
        <v>0</v>
      </c>
      <c r="O93" s="36">
        <f t="shared" si="79"/>
        <v>0</v>
      </c>
      <c r="P93" s="36">
        <f t="shared" si="79"/>
        <v>0</v>
      </c>
      <c r="Q93" s="36">
        <f t="shared" si="79"/>
        <v>0</v>
      </c>
      <c r="R93" s="36">
        <f t="shared" si="79"/>
        <v>0</v>
      </c>
      <c r="S93" s="36">
        <f t="shared" si="79"/>
        <v>0</v>
      </c>
      <c r="T93" s="36">
        <f t="shared" si="79"/>
        <v>0</v>
      </c>
      <c r="U93" s="36">
        <f t="shared" si="79"/>
        <v>0</v>
      </c>
      <c r="V93" s="36">
        <f t="shared" si="79"/>
        <v>0</v>
      </c>
      <c r="W93" s="36">
        <f t="shared" si="79"/>
        <v>0</v>
      </c>
      <c r="X93" s="36">
        <f t="shared" si="79"/>
        <v>0</v>
      </c>
      <c r="Y93" s="36">
        <f t="shared" si="77"/>
        <v>0</v>
      </c>
      <c r="Z93" s="36">
        <f t="shared" ref="Z93:AL93" si="80">Z94+Z96</f>
        <v>0</v>
      </c>
      <c r="AA93" s="36">
        <f t="shared" si="80"/>
        <v>0</v>
      </c>
      <c r="AB93" s="36">
        <f t="shared" si="80"/>
        <v>0</v>
      </c>
      <c r="AC93" s="36">
        <f t="shared" si="80"/>
        <v>0</v>
      </c>
      <c r="AD93" s="36">
        <f t="shared" si="80"/>
        <v>0</v>
      </c>
      <c r="AE93" s="36">
        <f t="shared" si="80"/>
        <v>0</v>
      </c>
      <c r="AF93" s="36">
        <f t="shared" si="80"/>
        <v>0</v>
      </c>
      <c r="AG93" s="36">
        <f t="shared" si="80"/>
        <v>0</v>
      </c>
      <c r="AH93" s="36">
        <f t="shared" si="80"/>
        <v>0</v>
      </c>
      <c r="AI93" s="36">
        <f t="shared" si="80"/>
        <v>0</v>
      </c>
      <c r="AJ93" s="36">
        <f t="shared" si="80"/>
        <v>0</v>
      </c>
      <c r="AK93" s="36">
        <f t="shared" si="80"/>
        <v>0</v>
      </c>
      <c r="AL93" s="36">
        <f t="shared" si="80"/>
        <v>0</v>
      </c>
    </row>
    <row r="94" spans="2:38" ht="75" hidden="1">
      <c r="B94" s="102"/>
      <c r="C94" s="124" t="s">
        <v>107</v>
      </c>
      <c r="D94" s="118" t="s">
        <v>334</v>
      </c>
      <c r="E94" s="35" t="s">
        <v>21</v>
      </c>
      <c r="F94" s="35" t="s">
        <v>38</v>
      </c>
      <c r="G94" s="16">
        <v>5010060070</v>
      </c>
      <c r="H94" s="35"/>
      <c r="I94" s="36">
        <f t="shared" si="55"/>
        <v>0</v>
      </c>
      <c r="J94" s="36">
        <f t="shared" ref="J94:X94" si="81">J95</f>
        <v>0</v>
      </c>
      <c r="K94" s="36">
        <f t="shared" si="81"/>
        <v>0</v>
      </c>
      <c r="L94" s="36">
        <f t="shared" si="81"/>
        <v>0</v>
      </c>
      <c r="M94" s="36">
        <f t="shared" si="81"/>
        <v>0</v>
      </c>
      <c r="N94" s="36">
        <f t="shared" si="81"/>
        <v>0</v>
      </c>
      <c r="O94" s="36">
        <f t="shared" si="81"/>
        <v>0</v>
      </c>
      <c r="P94" s="36">
        <f t="shared" si="81"/>
        <v>0</v>
      </c>
      <c r="Q94" s="36">
        <f t="shared" si="81"/>
        <v>0</v>
      </c>
      <c r="R94" s="36">
        <f t="shared" si="81"/>
        <v>0</v>
      </c>
      <c r="S94" s="36">
        <f t="shared" si="81"/>
        <v>0</v>
      </c>
      <c r="T94" s="36">
        <f t="shared" si="81"/>
        <v>0</v>
      </c>
      <c r="U94" s="36">
        <f t="shared" si="81"/>
        <v>0</v>
      </c>
      <c r="V94" s="36">
        <f t="shared" si="81"/>
        <v>0</v>
      </c>
      <c r="W94" s="36">
        <f t="shared" si="81"/>
        <v>0</v>
      </c>
      <c r="X94" s="36">
        <f t="shared" si="81"/>
        <v>0</v>
      </c>
      <c r="Y94" s="36">
        <f t="shared" si="77"/>
        <v>0</v>
      </c>
      <c r="Z94" s="36">
        <f t="shared" ref="Z94:AL94" si="82">Z95</f>
        <v>0</v>
      </c>
      <c r="AA94" s="36">
        <f t="shared" si="82"/>
        <v>0</v>
      </c>
      <c r="AB94" s="36">
        <f t="shared" si="82"/>
        <v>0</v>
      </c>
      <c r="AC94" s="36">
        <f t="shared" si="82"/>
        <v>0</v>
      </c>
      <c r="AD94" s="36">
        <f t="shared" si="82"/>
        <v>0</v>
      </c>
      <c r="AE94" s="36">
        <f t="shared" si="82"/>
        <v>0</v>
      </c>
      <c r="AF94" s="36">
        <f t="shared" si="82"/>
        <v>0</v>
      </c>
      <c r="AG94" s="36">
        <f t="shared" si="82"/>
        <v>0</v>
      </c>
      <c r="AH94" s="36">
        <f t="shared" si="82"/>
        <v>0</v>
      </c>
      <c r="AI94" s="36">
        <f t="shared" si="82"/>
        <v>0</v>
      </c>
      <c r="AJ94" s="36">
        <f t="shared" si="82"/>
        <v>0</v>
      </c>
      <c r="AK94" s="36">
        <f t="shared" si="82"/>
        <v>0</v>
      </c>
      <c r="AL94" s="36">
        <f t="shared" si="82"/>
        <v>0</v>
      </c>
    </row>
    <row r="95" spans="2:38" ht="37.5" hidden="1">
      <c r="B95" s="102"/>
      <c r="C95" s="37" t="s">
        <v>108</v>
      </c>
      <c r="D95" s="118" t="s">
        <v>334</v>
      </c>
      <c r="E95" s="35" t="s">
        <v>21</v>
      </c>
      <c r="F95" s="35" t="s">
        <v>38</v>
      </c>
      <c r="G95" s="16">
        <v>5010060070</v>
      </c>
      <c r="H95" s="35" t="s">
        <v>109</v>
      </c>
      <c r="I95" s="36">
        <f t="shared" si="55"/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/>
      <c r="W95" s="36"/>
      <c r="X95" s="36"/>
      <c r="Y95" s="36">
        <f t="shared" si="77"/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</row>
    <row r="96" spans="2:38" ht="150" hidden="1">
      <c r="B96" s="102"/>
      <c r="C96" s="37" t="s">
        <v>110</v>
      </c>
      <c r="D96" s="118" t="s">
        <v>334</v>
      </c>
      <c r="E96" s="35" t="s">
        <v>21</v>
      </c>
      <c r="F96" s="35" t="s">
        <v>38</v>
      </c>
      <c r="G96" s="16">
        <v>5010062600</v>
      </c>
      <c r="H96" s="35"/>
      <c r="I96" s="36">
        <f t="shared" si="55"/>
        <v>0</v>
      </c>
      <c r="J96" s="36">
        <f t="shared" ref="J96:X96" si="83">J97</f>
        <v>0</v>
      </c>
      <c r="K96" s="36">
        <f t="shared" si="83"/>
        <v>0</v>
      </c>
      <c r="L96" s="36">
        <f t="shared" si="83"/>
        <v>0</v>
      </c>
      <c r="M96" s="36">
        <f t="shared" si="83"/>
        <v>0</v>
      </c>
      <c r="N96" s="36">
        <f t="shared" si="83"/>
        <v>0</v>
      </c>
      <c r="O96" s="36">
        <f t="shared" si="83"/>
        <v>0</v>
      </c>
      <c r="P96" s="36">
        <f t="shared" si="83"/>
        <v>0</v>
      </c>
      <c r="Q96" s="36">
        <f t="shared" si="83"/>
        <v>0</v>
      </c>
      <c r="R96" s="36">
        <f t="shared" si="83"/>
        <v>0</v>
      </c>
      <c r="S96" s="36">
        <f t="shared" si="83"/>
        <v>0</v>
      </c>
      <c r="T96" s="36">
        <f t="shared" si="83"/>
        <v>0</v>
      </c>
      <c r="U96" s="36">
        <f t="shared" si="83"/>
        <v>0</v>
      </c>
      <c r="V96" s="36">
        <f t="shared" si="83"/>
        <v>0</v>
      </c>
      <c r="W96" s="36">
        <f t="shared" si="83"/>
        <v>0</v>
      </c>
      <c r="X96" s="36">
        <f t="shared" si="83"/>
        <v>0</v>
      </c>
      <c r="Y96" s="36">
        <f t="shared" si="77"/>
        <v>0</v>
      </c>
      <c r="Z96" s="36">
        <f t="shared" ref="Z96:AL96" si="84">Z97</f>
        <v>0</v>
      </c>
      <c r="AA96" s="36">
        <f t="shared" si="84"/>
        <v>0</v>
      </c>
      <c r="AB96" s="36">
        <f t="shared" si="84"/>
        <v>0</v>
      </c>
      <c r="AC96" s="36">
        <f t="shared" si="84"/>
        <v>0</v>
      </c>
      <c r="AD96" s="36">
        <f t="shared" si="84"/>
        <v>0</v>
      </c>
      <c r="AE96" s="36">
        <f t="shared" si="84"/>
        <v>0</v>
      </c>
      <c r="AF96" s="36">
        <f t="shared" si="84"/>
        <v>0</v>
      </c>
      <c r="AG96" s="36">
        <f t="shared" si="84"/>
        <v>0</v>
      </c>
      <c r="AH96" s="36">
        <f t="shared" si="84"/>
        <v>0</v>
      </c>
      <c r="AI96" s="36">
        <f t="shared" si="84"/>
        <v>0</v>
      </c>
      <c r="AJ96" s="36">
        <f t="shared" si="84"/>
        <v>0</v>
      </c>
      <c r="AK96" s="36">
        <f t="shared" si="84"/>
        <v>0</v>
      </c>
      <c r="AL96" s="36">
        <f t="shared" si="84"/>
        <v>0</v>
      </c>
    </row>
    <row r="97" spans="2:38" ht="37.5" hidden="1">
      <c r="B97" s="102"/>
      <c r="C97" s="37" t="s">
        <v>108</v>
      </c>
      <c r="D97" s="118" t="s">
        <v>334</v>
      </c>
      <c r="E97" s="35" t="s">
        <v>21</v>
      </c>
      <c r="F97" s="35" t="s">
        <v>38</v>
      </c>
      <c r="G97" s="16">
        <v>5010062600</v>
      </c>
      <c r="H97" s="35" t="s">
        <v>109</v>
      </c>
      <c r="I97" s="36">
        <f t="shared" si="55"/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/>
      <c r="W97" s="36"/>
      <c r="X97" s="36"/>
      <c r="Y97" s="36">
        <f t="shared" si="77"/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</row>
    <row r="98" spans="2:38">
      <c r="B98" s="102"/>
      <c r="C98" s="37" t="s">
        <v>140</v>
      </c>
      <c r="D98" s="118" t="s">
        <v>334</v>
      </c>
      <c r="E98" s="35" t="s">
        <v>21</v>
      </c>
      <c r="F98" s="35" t="s">
        <v>38</v>
      </c>
      <c r="G98" s="16">
        <v>5200000000</v>
      </c>
      <c r="H98" s="35"/>
      <c r="I98" s="36">
        <f t="shared" si="55"/>
        <v>31973000</v>
      </c>
      <c r="J98" s="36">
        <f t="shared" ref="J98:X99" si="85">J99</f>
        <v>10982700</v>
      </c>
      <c r="K98" s="36">
        <f t="shared" si="85"/>
        <v>20990300</v>
      </c>
      <c r="L98" s="36">
        <f t="shared" si="85"/>
        <v>0</v>
      </c>
      <c r="M98" s="36">
        <f t="shared" si="85"/>
        <v>0</v>
      </c>
      <c r="N98" s="36">
        <f t="shared" si="85"/>
        <v>0</v>
      </c>
      <c r="O98" s="36">
        <f t="shared" si="85"/>
        <v>0</v>
      </c>
      <c r="P98" s="36">
        <f t="shared" si="85"/>
        <v>0</v>
      </c>
      <c r="Q98" s="36">
        <f t="shared" si="85"/>
        <v>0</v>
      </c>
      <c r="R98" s="36">
        <f t="shared" si="85"/>
        <v>0</v>
      </c>
      <c r="S98" s="36">
        <f t="shared" si="85"/>
        <v>0</v>
      </c>
      <c r="T98" s="36">
        <f t="shared" si="85"/>
        <v>0</v>
      </c>
      <c r="U98" s="36">
        <f t="shared" si="85"/>
        <v>0</v>
      </c>
      <c r="V98" s="36">
        <f t="shared" si="85"/>
        <v>0</v>
      </c>
      <c r="W98" s="36">
        <f t="shared" si="85"/>
        <v>0</v>
      </c>
      <c r="X98" s="36">
        <f t="shared" si="85"/>
        <v>0</v>
      </c>
      <c r="Y98" s="36">
        <f t="shared" si="77"/>
        <v>32184800</v>
      </c>
      <c r="Z98" s="36">
        <f t="shared" ref="Z98:AL99" si="86">Z99</f>
        <v>32184800</v>
      </c>
      <c r="AA98" s="36">
        <f t="shared" si="86"/>
        <v>0</v>
      </c>
      <c r="AB98" s="36">
        <f t="shared" si="86"/>
        <v>0</v>
      </c>
      <c r="AC98" s="36">
        <f t="shared" si="86"/>
        <v>0</v>
      </c>
      <c r="AD98" s="36">
        <f t="shared" si="86"/>
        <v>0</v>
      </c>
      <c r="AE98" s="36">
        <f t="shared" si="86"/>
        <v>0</v>
      </c>
      <c r="AF98" s="36">
        <f t="shared" si="86"/>
        <v>0</v>
      </c>
      <c r="AG98" s="36">
        <f t="shared" si="86"/>
        <v>0</v>
      </c>
      <c r="AH98" s="36">
        <f t="shared" si="86"/>
        <v>0</v>
      </c>
      <c r="AI98" s="36">
        <f t="shared" si="86"/>
        <v>0</v>
      </c>
      <c r="AJ98" s="36">
        <f t="shared" si="86"/>
        <v>0</v>
      </c>
      <c r="AK98" s="36">
        <f t="shared" si="86"/>
        <v>0</v>
      </c>
      <c r="AL98" s="36">
        <f t="shared" si="86"/>
        <v>0</v>
      </c>
    </row>
    <row r="99" spans="2:38">
      <c r="B99" s="102"/>
      <c r="C99" s="122" t="s">
        <v>146</v>
      </c>
      <c r="D99" s="118" t="s">
        <v>334</v>
      </c>
      <c r="E99" s="35" t="s">
        <v>21</v>
      </c>
      <c r="F99" s="35" t="s">
        <v>38</v>
      </c>
      <c r="G99" s="16">
        <v>5240000000</v>
      </c>
      <c r="H99" s="35"/>
      <c r="I99" s="36">
        <f t="shared" si="55"/>
        <v>31973000</v>
      </c>
      <c r="J99" s="36">
        <f t="shared" si="85"/>
        <v>10982700</v>
      </c>
      <c r="K99" s="36">
        <f t="shared" si="85"/>
        <v>20990300</v>
      </c>
      <c r="L99" s="36">
        <f t="shared" si="85"/>
        <v>0</v>
      </c>
      <c r="M99" s="36">
        <f t="shared" si="85"/>
        <v>0</v>
      </c>
      <c r="N99" s="36">
        <f t="shared" si="85"/>
        <v>0</v>
      </c>
      <c r="O99" s="36">
        <f t="shared" si="85"/>
        <v>0</v>
      </c>
      <c r="P99" s="36">
        <f t="shared" si="85"/>
        <v>0</v>
      </c>
      <c r="Q99" s="36">
        <f t="shared" si="85"/>
        <v>0</v>
      </c>
      <c r="R99" s="36">
        <f t="shared" si="85"/>
        <v>0</v>
      </c>
      <c r="S99" s="36">
        <f t="shared" si="85"/>
        <v>0</v>
      </c>
      <c r="T99" s="36">
        <f t="shared" si="85"/>
        <v>0</v>
      </c>
      <c r="U99" s="36">
        <f t="shared" si="85"/>
        <v>0</v>
      </c>
      <c r="V99" s="36">
        <f t="shared" si="85"/>
        <v>0</v>
      </c>
      <c r="W99" s="36">
        <f t="shared" si="85"/>
        <v>0</v>
      </c>
      <c r="X99" s="36">
        <f t="shared" si="85"/>
        <v>0</v>
      </c>
      <c r="Y99" s="36">
        <f t="shared" si="77"/>
        <v>32184800</v>
      </c>
      <c r="Z99" s="36">
        <f t="shared" si="86"/>
        <v>32184800</v>
      </c>
      <c r="AA99" s="36">
        <f t="shared" si="86"/>
        <v>0</v>
      </c>
      <c r="AB99" s="36">
        <f t="shared" si="86"/>
        <v>0</v>
      </c>
      <c r="AC99" s="36">
        <f t="shared" si="86"/>
        <v>0</v>
      </c>
      <c r="AD99" s="36">
        <f t="shared" si="86"/>
        <v>0</v>
      </c>
      <c r="AE99" s="36">
        <f t="shared" si="86"/>
        <v>0</v>
      </c>
      <c r="AF99" s="36">
        <f t="shared" si="86"/>
        <v>0</v>
      </c>
      <c r="AG99" s="36">
        <f t="shared" si="86"/>
        <v>0</v>
      </c>
      <c r="AH99" s="36">
        <f t="shared" si="86"/>
        <v>0</v>
      </c>
      <c r="AI99" s="36">
        <f t="shared" si="86"/>
        <v>0</v>
      </c>
      <c r="AJ99" s="36">
        <f t="shared" si="86"/>
        <v>0</v>
      </c>
      <c r="AK99" s="36">
        <f t="shared" si="86"/>
        <v>0</v>
      </c>
      <c r="AL99" s="36">
        <f t="shared" si="86"/>
        <v>0</v>
      </c>
    </row>
    <row r="100" spans="2:38" ht="37.5">
      <c r="B100" s="102"/>
      <c r="C100" s="122" t="s">
        <v>142</v>
      </c>
      <c r="D100" s="118" t="s">
        <v>334</v>
      </c>
      <c r="E100" s="35" t="s">
        <v>21</v>
      </c>
      <c r="F100" s="35" t="s">
        <v>38</v>
      </c>
      <c r="G100" s="16">
        <v>5240000590</v>
      </c>
      <c r="H100" s="35"/>
      <c r="I100" s="36">
        <f t="shared" si="55"/>
        <v>31973000</v>
      </c>
      <c r="J100" s="36">
        <f>J101+J102+J104</f>
        <v>10982700</v>
      </c>
      <c r="K100" s="36">
        <f t="shared" ref="K100:U100" si="87">K101+K102+K104+K103</f>
        <v>20990300</v>
      </c>
      <c r="L100" s="36">
        <f t="shared" si="87"/>
        <v>0</v>
      </c>
      <c r="M100" s="36">
        <f t="shared" si="87"/>
        <v>0</v>
      </c>
      <c r="N100" s="36">
        <f t="shared" si="87"/>
        <v>0</v>
      </c>
      <c r="O100" s="36">
        <f t="shared" si="87"/>
        <v>0</v>
      </c>
      <c r="P100" s="36">
        <f t="shared" si="87"/>
        <v>0</v>
      </c>
      <c r="Q100" s="36">
        <f t="shared" si="87"/>
        <v>0</v>
      </c>
      <c r="R100" s="36">
        <f t="shared" si="87"/>
        <v>0</v>
      </c>
      <c r="S100" s="36">
        <f t="shared" si="87"/>
        <v>0</v>
      </c>
      <c r="T100" s="36">
        <f t="shared" si="87"/>
        <v>0</v>
      </c>
      <c r="U100" s="36">
        <f t="shared" si="87"/>
        <v>0</v>
      </c>
      <c r="V100" s="36">
        <f>V101+V102+V104</f>
        <v>0</v>
      </c>
      <c r="W100" s="36">
        <f>W101+W102+W104</f>
        <v>0</v>
      </c>
      <c r="X100" s="36">
        <f>X101+X102+X104</f>
        <v>0</v>
      </c>
      <c r="Y100" s="36">
        <f t="shared" si="77"/>
        <v>32184800</v>
      </c>
      <c r="Z100" s="36">
        <f t="shared" ref="Z100:AK100" si="88">Z101+Z102+Z104+Z103</f>
        <v>32184800</v>
      </c>
      <c r="AA100" s="36">
        <f t="shared" si="88"/>
        <v>0</v>
      </c>
      <c r="AB100" s="36">
        <f t="shared" si="88"/>
        <v>0</v>
      </c>
      <c r="AC100" s="36">
        <f t="shared" si="88"/>
        <v>0</v>
      </c>
      <c r="AD100" s="36">
        <f t="shared" si="88"/>
        <v>0</v>
      </c>
      <c r="AE100" s="36">
        <f t="shared" si="88"/>
        <v>0</v>
      </c>
      <c r="AF100" s="36">
        <f t="shared" si="88"/>
        <v>0</v>
      </c>
      <c r="AG100" s="36">
        <f t="shared" si="88"/>
        <v>0</v>
      </c>
      <c r="AH100" s="36">
        <f t="shared" si="88"/>
        <v>0</v>
      </c>
      <c r="AI100" s="36">
        <f t="shared" si="88"/>
        <v>0</v>
      </c>
      <c r="AJ100" s="36">
        <f t="shared" si="88"/>
        <v>0</v>
      </c>
      <c r="AK100" s="36">
        <f t="shared" si="88"/>
        <v>0</v>
      </c>
      <c r="AL100" s="36">
        <f>AL101+AL102+AL104</f>
        <v>0</v>
      </c>
    </row>
    <row r="101" spans="2:38" ht="75">
      <c r="B101" s="102"/>
      <c r="C101" s="37" t="s">
        <v>105</v>
      </c>
      <c r="D101" s="118" t="s">
        <v>334</v>
      </c>
      <c r="E101" s="35" t="s">
        <v>21</v>
      </c>
      <c r="F101" s="35" t="s">
        <v>38</v>
      </c>
      <c r="G101" s="16">
        <v>5240000590</v>
      </c>
      <c r="H101" s="35" t="s">
        <v>106</v>
      </c>
      <c r="I101" s="36">
        <f t="shared" si="55"/>
        <v>17327500</v>
      </c>
      <c r="J101" s="36">
        <v>7672300</v>
      </c>
      <c r="K101" s="36">
        <v>9655200</v>
      </c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>
        <v>0</v>
      </c>
      <c r="W101" s="36">
        <v>0</v>
      </c>
      <c r="X101" s="36">
        <v>0</v>
      </c>
      <c r="Y101" s="36">
        <f t="shared" si="77"/>
        <v>17511100</v>
      </c>
      <c r="Z101" s="36">
        <v>17511100</v>
      </c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>
        <v>0</v>
      </c>
    </row>
    <row r="102" spans="2:38" ht="37.5">
      <c r="B102" s="102"/>
      <c r="C102" s="37" t="s">
        <v>108</v>
      </c>
      <c r="D102" s="118" t="s">
        <v>334</v>
      </c>
      <c r="E102" s="35" t="s">
        <v>21</v>
      </c>
      <c r="F102" s="35" t="s">
        <v>38</v>
      </c>
      <c r="G102" s="16">
        <v>5240000590</v>
      </c>
      <c r="H102" s="35" t="s">
        <v>109</v>
      </c>
      <c r="I102" s="36">
        <f t="shared" si="55"/>
        <v>2614500</v>
      </c>
      <c r="J102" s="36">
        <v>3294300</v>
      </c>
      <c r="K102" s="36">
        <v>-679800</v>
      </c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>
        <v>0</v>
      </c>
      <c r="W102" s="36">
        <v>0</v>
      </c>
      <c r="X102" s="36">
        <v>0</v>
      </c>
      <c r="Y102" s="36">
        <f t="shared" si="77"/>
        <v>2642400</v>
      </c>
      <c r="Z102" s="36">
        <v>2642400</v>
      </c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>
        <v>0</v>
      </c>
    </row>
    <row r="103" spans="2:38">
      <c r="B103" s="102"/>
      <c r="C103" s="37" t="s">
        <v>147</v>
      </c>
      <c r="D103" s="118" t="s">
        <v>334</v>
      </c>
      <c r="E103" s="35" t="s">
        <v>21</v>
      </c>
      <c r="F103" s="35" t="s">
        <v>38</v>
      </c>
      <c r="G103" s="16">
        <v>5240000590</v>
      </c>
      <c r="H103" s="35" t="s">
        <v>148</v>
      </c>
      <c r="I103" s="36">
        <f t="shared" si="55"/>
        <v>12000000</v>
      </c>
      <c r="J103" s="36"/>
      <c r="K103" s="36">
        <v>12000000</v>
      </c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>
        <f t="shared" si="77"/>
        <v>12000000</v>
      </c>
      <c r="Z103" s="36">
        <v>12000000</v>
      </c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</row>
    <row r="104" spans="2:38">
      <c r="B104" s="102"/>
      <c r="C104" s="37" t="s">
        <v>112</v>
      </c>
      <c r="D104" s="118" t="s">
        <v>334</v>
      </c>
      <c r="E104" s="35" t="s">
        <v>21</v>
      </c>
      <c r="F104" s="35" t="s">
        <v>38</v>
      </c>
      <c r="G104" s="16">
        <v>5240000590</v>
      </c>
      <c r="H104" s="35" t="s">
        <v>113</v>
      </c>
      <c r="I104" s="36">
        <f t="shared" si="55"/>
        <v>31000</v>
      </c>
      <c r="J104" s="36">
        <v>16100</v>
      </c>
      <c r="K104" s="36">
        <v>14900</v>
      </c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>
        <v>0</v>
      </c>
      <c r="W104" s="36">
        <v>0</v>
      </c>
      <c r="X104" s="36">
        <v>0</v>
      </c>
      <c r="Y104" s="36">
        <f t="shared" si="77"/>
        <v>31300</v>
      </c>
      <c r="Z104" s="36">
        <v>31300</v>
      </c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>
        <v>0</v>
      </c>
    </row>
    <row r="105" spans="2:38" ht="37.5">
      <c r="B105" s="102"/>
      <c r="C105" s="37" t="s">
        <v>296</v>
      </c>
      <c r="D105" s="118" t="s">
        <v>334</v>
      </c>
      <c r="E105" s="35" t="s">
        <v>21</v>
      </c>
      <c r="F105" s="35" t="s">
        <v>38</v>
      </c>
      <c r="G105" s="16">
        <v>9900000000</v>
      </c>
      <c r="H105" s="35"/>
      <c r="I105" s="36">
        <f t="shared" si="55"/>
        <v>200</v>
      </c>
      <c r="J105" s="36">
        <f t="shared" ref="J105:U105" si="89">J108</f>
        <v>200</v>
      </c>
      <c r="K105" s="36">
        <f t="shared" si="89"/>
        <v>0</v>
      </c>
      <c r="L105" s="36">
        <f t="shared" si="89"/>
        <v>0</v>
      </c>
      <c r="M105" s="36">
        <f t="shared" si="89"/>
        <v>0</v>
      </c>
      <c r="N105" s="36">
        <f t="shared" si="89"/>
        <v>0</v>
      </c>
      <c r="O105" s="36">
        <f t="shared" si="89"/>
        <v>0</v>
      </c>
      <c r="P105" s="36">
        <f t="shared" si="89"/>
        <v>0</v>
      </c>
      <c r="Q105" s="36">
        <f t="shared" si="89"/>
        <v>0</v>
      </c>
      <c r="R105" s="36">
        <f t="shared" si="89"/>
        <v>0</v>
      </c>
      <c r="S105" s="36">
        <f t="shared" si="89"/>
        <v>0</v>
      </c>
      <c r="T105" s="36">
        <f t="shared" si="89"/>
        <v>0</v>
      </c>
      <c r="U105" s="36">
        <f t="shared" si="89"/>
        <v>0</v>
      </c>
      <c r="V105" s="36">
        <f>V108+V111</f>
        <v>0</v>
      </c>
      <c r="W105" s="36">
        <f>W108+W111</f>
        <v>0</v>
      </c>
      <c r="X105" s="36">
        <f>X108+X111</f>
        <v>0</v>
      </c>
      <c r="Y105" s="36">
        <f t="shared" si="77"/>
        <v>200</v>
      </c>
      <c r="Z105" s="36">
        <f t="shared" ref="Z105:AK105" si="90">Z108</f>
        <v>200</v>
      </c>
      <c r="AA105" s="36">
        <f t="shared" si="90"/>
        <v>0</v>
      </c>
      <c r="AB105" s="36">
        <f t="shared" si="90"/>
        <v>0</v>
      </c>
      <c r="AC105" s="36">
        <f t="shared" si="90"/>
        <v>0</v>
      </c>
      <c r="AD105" s="36">
        <f t="shared" si="90"/>
        <v>0</v>
      </c>
      <c r="AE105" s="36">
        <f t="shared" si="90"/>
        <v>0</v>
      </c>
      <c r="AF105" s="36">
        <f t="shared" si="90"/>
        <v>0</v>
      </c>
      <c r="AG105" s="36">
        <f t="shared" si="90"/>
        <v>0</v>
      </c>
      <c r="AH105" s="36">
        <f t="shared" si="90"/>
        <v>0</v>
      </c>
      <c r="AI105" s="36">
        <f t="shared" si="90"/>
        <v>0</v>
      </c>
      <c r="AJ105" s="36">
        <f t="shared" si="90"/>
        <v>0</v>
      </c>
      <c r="AK105" s="36">
        <f t="shared" si="90"/>
        <v>0</v>
      </c>
      <c r="AL105" s="36">
        <f>AL108+AL111</f>
        <v>0</v>
      </c>
    </row>
    <row r="106" spans="2:38" hidden="1">
      <c r="B106" s="102"/>
      <c r="C106" s="37" t="s">
        <v>300</v>
      </c>
      <c r="D106" s="118" t="s">
        <v>334</v>
      </c>
      <c r="E106" s="35" t="s">
        <v>21</v>
      </c>
      <c r="F106" s="35" t="s">
        <v>38</v>
      </c>
      <c r="G106" s="16">
        <v>9900010910</v>
      </c>
      <c r="H106" s="35"/>
      <c r="I106" s="36">
        <f t="shared" si="55"/>
        <v>0</v>
      </c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>
        <f t="shared" si="77"/>
        <v>0</v>
      </c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</row>
    <row r="107" spans="2:38" hidden="1">
      <c r="B107" s="102"/>
      <c r="C107" s="37" t="s">
        <v>112</v>
      </c>
      <c r="D107" s="118" t="s">
        <v>334</v>
      </c>
      <c r="E107" s="35" t="s">
        <v>21</v>
      </c>
      <c r="F107" s="35" t="s">
        <v>38</v>
      </c>
      <c r="G107" s="16">
        <v>9900010910</v>
      </c>
      <c r="H107" s="35" t="s">
        <v>113</v>
      </c>
      <c r="I107" s="36">
        <f t="shared" si="55"/>
        <v>0</v>
      </c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>
        <f t="shared" si="77"/>
        <v>0</v>
      </c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</row>
    <row r="108" spans="2:38" ht="56.25">
      <c r="B108" s="102"/>
      <c r="C108" s="37" t="s">
        <v>302</v>
      </c>
      <c r="D108" s="118" t="s">
        <v>334</v>
      </c>
      <c r="E108" s="35" t="s">
        <v>21</v>
      </c>
      <c r="F108" s="35" t="s">
        <v>38</v>
      </c>
      <c r="G108" s="16">
        <v>9900200000</v>
      </c>
      <c r="H108" s="35"/>
      <c r="I108" s="36">
        <f t="shared" si="55"/>
        <v>200</v>
      </c>
      <c r="J108" s="36">
        <f t="shared" ref="J108:X108" si="91">J109+J111+J113</f>
        <v>200</v>
      </c>
      <c r="K108" s="36">
        <f t="shared" si="91"/>
        <v>0</v>
      </c>
      <c r="L108" s="36">
        <f t="shared" si="91"/>
        <v>0</v>
      </c>
      <c r="M108" s="36">
        <f t="shared" si="91"/>
        <v>0</v>
      </c>
      <c r="N108" s="36">
        <f t="shared" si="91"/>
        <v>0</v>
      </c>
      <c r="O108" s="36">
        <f t="shared" si="91"/>
        <v>0</v>
      </c>
      <c r="P108" s="36">
        <f t="shared" si="91"/>
        <v>0</v>
      </c>
      <c r="Q108" s="36">
        <f t="shared" si="91"/>
        <v>0</v>
      </c>
      <c r="R108" s="36">
        <f t="shared" si="91"/>
        <v>0</v>
      </c>
      <c r="S108" s="36">
        <f t="shared" si="91"/>
        <v>0</v>
      </c>
      <c r="T108" s="36">
        <f t="shared" si="91"/>
        <v>0</v>
      </c>
      <c r="U108" s="36">
        <f t="shared" si="91"/>
        <v>0</v>
      </c>
      <c r="V108" s="36">
        <f t="shared" si="91"/>
        <v>0</v>
      </c>
      <c r="W108" s="36">
        <f t="shared" si="91"/>
        <v>0</v>
      </c>
      <c r="X108" s="36">
        <f t="shared" si="91"/>
        <v>0</v>
      </c>
      <c r="Y108" s="36">
        <f t="shared" si="77"/>
        <v>200</v>
      </c>
      <c r="Z108" s="36">
        <f t="shared" ref="Z108:AL108" si="92">Z109+Z111+Z113</f>
        <v>200</v>
      </c>
      <c r="AA108" s="36">
        <f t="shared" si="92"/>
        <v>0</v>
      </c>
      <c r="AB108" s="36">
        <f t="shared" si="92"/>
        <v>0</v>
      </c>
      <c r="AC108" s="36">
        <f t="shared" si="92"/>
        <v>0</v>
      </c>
      <c r="AD108" s="36">
        <f t="shared" si="92"/>
        <v>0</v>
      </c>
      <c r="AE108" s="36">
        <f t="shared" si="92"/>
        <v>0</v>
      </c>
      <c r="AF108" s="36">
        <f t="shared" si="92"/>
        <v>0</v>
      </c>
      <c r="AG108" s="36">
        <f t="shared" si="92"/>
        <v>0</v>
      </c>
      <c r="AH108" s="36">
        <f t="shared" si="92"/>
        <v>0</v>
      </c>
      <c r="AI108" s="36">
        <f t="shared" si="92"/>
        <v>0</v>
      </c>
      <c r="AJ108" s="36">
        <f t="shared" si="92"/>
        <v>0</v>
      </c>
      <c r="AK108" s="36">
        <f t="shared" si="92"/>
        <v>0</v>
      </c>
      <c r="AL108" s="36">
        <f t="shared" si="92"/>
        <v>0</v>
      </c>
    </row>
    <row r="109" spans="2:38" ht="56.25">
      <c r="B109" s="102"/>
      <c r="C109" s="37" t="s">
        <v>302</v>
      </c>
      <c r="D109" s="118" t="s">
        <v>334</v>
      </c>
      <c r="E109" s="35" t="s">
        <v>21</v>
      </c>
      <c r="F109" s="35" t="s">
        <v>38</v>
      </c>
      <c r="G109" s="16">
        <v>9900210010</v>
      </c>
      <c r="H109" s="35"/>
      <c r="I109" s="36">
        <f t="shared" si="55"/>
        <v>100</v>
      </c>
      <c r="J109" s="36">
        <f t="shared" ref="J109:X109" si="93">J110</f>
        <v>100</v>
      </c>
      <c r="K109" s="36">
        <f t="shared" si="93"/>
        <v>0</v>
      </c>
      <c r="L109" s="36">
        <f t="shared" si="93"/>
        <v>0</v>
      </c>
      <c r="M109" s="36">
        <f t="shared" si="93"/>
        <v>0</v>
      </c>
      <c r="N109" s="36">
        <f t="shared" si="93"/>
        <v>0</v>
      </c>
      <c r="O109" s="36">
        <f t="shared" si="93"/>
        <v>0</v>
      </c>
      <c r="P109" s="36">
        <f t="shared" si="93"/>
        <v>0</v>
      </c>
      <c r="Q109" s="36">
        <f t="shared" si="93"/>
        <v>0</v>
      </c>
      <c r="R109" s="36">
        <f t="shared" si="93"/>
        <v>0</v>
      </c>
      <c r="S109" s="36">
        <f t="shared" si="93"/>
        <v>0</v>
      </c>
      <c r="T109" s="36">
        <f t="shared" si="93"/>
        <v>0</v>
      </c>
      <c r="U109" s="36">
        <f t="shared" si="93"/>
        <v>0</v>
      </c>
      <c r="V109" s="36">
        <f t="shared" si="93"/>
        <v>0</v>
      </c>
      <c r="W109" s="36">
        <f t="shared" si="93"/>
        <v>0</v>
      </c>
      <c r="X109" s="36">
        <f t="shared" si="93"/>
        <v>0</v>
      </c>
      <c r="Y109" s="36">
        <f t="shared" si="77"/>
        <v>100</v>
      </c>
      <c r="Z109" s="36">
        <f t="shared" ref="Z109:AL109" si="94">Z110</f>
        <v>100</v>
      </c>
      <c r="AA109" s="36">
        <f t="shared" si="94"/>
        <v>0</v>
      </c>
      <c r="AB109" s="36">
        <f t="shared" si="94"/>
        <v>0</v>
      </c>
      <c r="AC109" s="36">
        <f t="shared" si="94"/>
        <v>0</v>
      </c>
      <c r="AD109" s="36">
        <f t="shared" si="94"/>
        <v>0</v>
      </c>
      <c r="AE109" s="36">
        <f t="shared" si="94"/>
        <v>0</v>
      </c>
      <c r="AF109" s="36">
        <f t="shared" si="94"/>
        <v>0</v>
      </c>
      <c r="AG109" s="36">
        <f t="shared" si="94"/>
        <v>0</v>
      </c>
      <c r="AH109" s="36">
        <f t="shared" si="94"/>
        <v>0</v>
      </c>
      <c r="AI109" s="36">
        <f t="shared" si="94"/>
        <v>0</v>
      </c>
      <c r="AJ109" s="36">
        <f t="shared" si="94"/>
        <v>0</v>
      </c>
      <c r="AK109" s="36">
        <f t="shared" si="94"/>
        <v>0</v>
      </c>
      <c r="AL109" s="36">
        <f t="shared" si="94"/>
        <v>0</v>
      </c>
    </row>
    <row r="110" spans="2:38" ht="37.5">
      <c r="B110" s="102"/>
      <c r="C110" s="37" t="s">
        <v>108</v>
      </c>
      <c r="D110" s="118" t="s">
        <v>334</v>
      </c>
      <c r="E110" s="35" t="s">
        <v>21</v>
      </c>
      <c r="F110" s="35" t="s">
        <v>38</v>
      </c>
      <c r="G110" s="16">
        <v>9900210010</v>
      </c>
      <c r="H110" s="35" t="s">
        <v>109</v>
      </c>
      <c r="I110" s="36">
        <f t="shared" si="55"/>
        <v>100</v>
      </c>
      <c r="J110" s="36">
        <v>100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f t="shared" si="77"/>
        <v>100</v>
      </c>
      <c r="Z110" s="36">
        <v>100</v>
      </c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>
        <v>0</v>
      </c>
    </row>
    <row r="111" spans="2:38" ht="37.5">
      <c r="B111" s="102"/>
      <c r="C111" s="37" t="s">
        <v>303</v>
      </c>
      <c r="D111" s="118" t="s">
        <v>334</v>
      </c>
      <c r="E111" s="35" t="s">
        <v>21</v>
      </c>
      <c r="F111" s="35" t="s">
        <v>38</v>
      </c>
      <c r="G111" s="16">
        <v>9900210020</v>
      </c>
      <c r="H111" s="35"/>
      <c r="I111" s="36">
        <f t="shared" si="55"/>
        <v>100</v>
      </c>
      <c r="J111" s="36">
        <f t="shared" ref="J111:X111" si="95">J112</f>
        <v>100</v>
      </c>
      <c r="K111" s="36">
        <f t="shared" si="95"/>
        <v>0</v>
      </c>
      <c r="L111" s="36">
        <f t="shared" si="95"/>
        <v>0</v>
      </c>
      <c r="M111" s="36">
        <f t="shared" si="95"/>
        <v>0</v>
      </c>
      <c r="N111" s="36">
        <f t="shared" si="95"/>
        <v>0</v>
      </c>
      <c r="O111" s="36">
        <f t="shared" si="95"/>
        <v>0</v>
      </c>
      <c r="P111" s="36">
        <f t="shared" si="95"/>
        <v>0</v>
      </c>
      <c r="Q111" s="36">
        <f t="shared" si="95"/>
        <v>0</v>
      </c>
      <c r="R111" s="36">
        <f t="shared" si="95"/>
        <v>0</v>
      </c>
      <c r="S111" s="36">
        <f t="shared" si="95"/>
        <v>0</v>
      </c>
      <c r="T111" s="36">
        <f t="shared" si="95"/>
        <v>0</v>
      </c>
      <c r="U111" s="36">
        <f t="shared" si="95"/>
        <v>0</v>
      </c>
      <c r="V111" s="36">
        <f t="shared" si="95"/>
        <v>0</v>
      </c>
      <c r="W111" s="36">
        <f t="shared" si="95"/>
        <v>0</v>
      </c>
      <c r="X111" s="36">
        <f t="shared" si="95"/>
        <v>0</v>
      </c>
      <c r="Y111" s="36">
        <f t="shared" si="77"/>
        <v>100</v>
      </c>
      <c r="Z111" s="36">
        <f t="shared" ref="Z111:AL111" si="96">Z112</f>
        <v>100</v>
      </c>
      <c r="AA111" s="36">
        <f t="shared" si="96"/>
        <v>0</v>
      </c>
      <c r="AB111" s="36">
        <f t="shared" si="96"/>
        <v>0</v>
      </c>
      <c r="AC111" s="36">
        <f t="shared" si="96"/>
        <v>0</v>
      </c>
      <c r="AD111" s="36">
        <f t="shared" si="96"/>
        <v>0</v>
      </c>
      <c r="AE111" s="36">
        <f t="shared" si="96"/>
        <v>0</v>
      </c>
      <c r="AF111" s="36">
        <f t="shared" si="96"/>
        <v>0</v>
      </c>
      <c r="AG111" s="36">
        <f t="shared" si="96"/>
        <v>0</v>
      </c>
      <c r="AH111" s="36">
        <f t="shared" si="96"/>
        <v>0</v>
      </c>
      <c r="AI111" s="36">
        <f t="shared" si="96"/>
        <v>0</v>
      </c>
      <c r="AJ111" s="36">
        <f t="shared" si="96"/>
        <v>0</v>
      </c>
      <c r="AK111" s="36">
        <f t="shared" si="96"/>
        <v>0</v>
      </c>
      <c r="AL111" s="36">
        <f t="shared" si="96"/>
        <v>0</v>
      </c>
    </row>
    <row r="112" spans="2:38" ht="37.5">
      <c r="B112" s="102"/>
      <c r="C112" s="37" t="s">
        <v>108</v>
      </c>
      <c r="D112" s="118" t="s">
        <v>334</v>
      </c>
      <c r="E112" s="35" t="s">
        <v>21</v>
      </c>
      <c r="F112" s="35" t="s">
        <v>38</v>
      </c>
      <c r="G112" s="16">
        <v>9900210020</v>
      </c>
      <c r="H112" s="35" t="s">
        <v>109</v>
      </c>
      <c r="I112" s="36">
        <f t="shared" si="55"/>
        <v>100</v>
      </c>
      <c r="J112" s="36">
        <v>100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f t="shared" si="77"/>
        <v>100</v>
      </c>
      <c r="Z112" s="36">
        <v>100</v>
      </c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>
        <v>0</v>
      </c>
    </row>
    <row r="113" spans="2:38" ht="37.5" hidden="1">
      <c r="B113" s="102"/>
      <c r="C113" s="37" t="s">
        <v>304</v>
      </c>
      <c r="D113" s="118" t="s">
        <v>334</v>
      </c>
      <c r="E113" s="35" t="s">
        <v>21</v>
      </c>
      <c r="F113" s="35" t="s">
        <v>38</v>
      </c>
      <c r="G113" s="16">
        <v>9900210990</v>
      </c>
      <c r="H113" s="35"/>
      <c r="I113" s="36">
        <f t="shared" si="55"/>
        <v>0</v>
      </c>
      <c r="J113" s="36">
        <f t="shared" ref="J113:X113" si="97">J114</f>
        <v>0</v>
      </c>
      <c r="K113" s="36">
        <f t="shared" si="97"/>
        <v>0</v>
      </c>
      <c r="L113" s="36">
        <f t="shared" si="97"/>
        <v>0</v>
      </c>
      <c r="M113" s="36">
        <f t="shared" si="97"/>
        <v>0</v>
      </c>
      <c r="N113" s="36">
        <f t="shared" si="97"/>
        <v>0</v>
      </c>
      <c r="O113" s="36">
        <f t="shared" si="97"/>
        <v>0</v>
      </c>
      <c r="P113" s="36">
        <f t="shared" si="97"/>
        <v>0</v>
      </c>
      <c r="Q113" s="36">
        <f t="shared" si="97"/>
        <v>0</v>
      </c>
      <c r="R113" s="36">
        <f t="shared" si="97"/>
        <v>0</v>
      </c>
      <c r="S113" s="36">
        <f t="shared" si="97"/>
        <v>0</v>
      </c>
      <c r="T113" s="36">
        <f t="shared" si="97"/>
        <v>0</v>
      </c>
      <c r="U113" s="36">
        <f t="shared" si="97"/>
        <v>0</v>
      </c>
      <c r="V113" s="36">
        <f t="shared" si="97"/>
        <v>0</v>
      </c>
      <c r="W113" s="36">
        <f t="shared" si="97"/>
        <v>0</v>
      </c>
      <c r="X113" s="36">
        <f t="shared" si="97"/>
        <v>0</v>
      </c>
      <c r="Y113" s="36">
        <f t="shared" si="77"/>
        <v>0</v>
      </c>
      <c r="Z113" s="36">
        <f t="shared" ref="Z113:AL113" si="98">Z114</f>
        <v>0</v>
      </c>
      <c r="AA113" s="36">
        <f t="shared" si="98"/>
        <v>0</v>
      </c>
      <c r="AB113" s="36">
        <f t="shared" si="98"/>
        <v>0</v>
      </c>
      <c r="AC113" s="36">
        <f t="shared" si="98"/>
        <v>0</v>
      </c>
      <c r="AD113" s="36">
        <f t="shared" si="98"/>
        <v>0</v>
      </c>
      <c r="AE113" s="36">
        <f t="shared" si="98"/>
        <v>0</v>
      </c>
      <c r="AF113" s="36">
        <f t="shared" si="98"/>
        <v>0</v>
      </c>
      <c r="AG113" s="36">
        <f t="shared" si="98"/>
        <v>0</v>
      </c>
      <c r="AH113" s="36">
        <f t="shared" si="98"/>
        <v>0</v>
      </c>
      <c r="AI113" s="36">
        <f t="shared" si="98"/>
        <v>0</v>
      </c>
      <c r="AJ113" s="36">
        <f t="shared" si="98"/>
        <v>0</v>
      </c>
      <c r="AK113" s="36">
        <f t="shared" si="98"/>
        <v>0</v>
      </c>
      <c r="AL113" s="36">
        <f t="shared" si="98"/>
        <v>0</v>
      </c>
    </row>
    <row r="114" spans="2:38" ht="37.5" hidden="1">
      <c r="B114" s="102"/>
      <c r="C114" s="37" t="s">
        <v>108</v>
      </c>
      <c r="D114" s="118" t="s">
        <v>334</v>
      </c>
      <c r="E114" s="35" t="s">
        <v>21</v>
      </c>
      <c r="F114" s="35" t="s">
        <v>38</v>
      </c>
      <c r="G114" s="16">
        <v>9900210990</v>
      </c>
      <c r="H114" s="35" t="s">
        <v>109</v>
      </c>
      <c r="I114" s="36">
        <f t="shared" si="55"/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f t="shared" si="77"/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</row>
    <row r="115" spans="2:38" ht="56.25">
      <c r="B115" s="102"/>
      <c r="C115" s="37" t="s">
        <v>39</v>
      </c>
      <c r="D115" s="118" t="s">
        <v>334</v>
      </c>
      <c r="E115" s="35" t="s">
        <v>21</v>
      </c>
      <c r="F115" s="35" t="s">
        <v>40</v>
      </c>
      <c r="G115" s="16"/>
      <c r="H115" s="35"/>
      <c r="I115" s="36">
        <f t="shared" si="55"/>
        <v>63000</v>
      </c>
      <c r="J115" s="36">
        <f t="shared" ref="J115:U115" si="99">J122+J116</f>
        <v>5918400</v>
      </c>
      <c r="K115" s="36">
        <f t="shared" si="99"/>
        <v>-5855400</v>
      </c>
      <c r="L115" s="36">
        <f t="shared" si="99"/>
        <v>0</v>
      </c>
      <c r="M115" s="36">
        <f t="shared" si="99"/>
        <v>0</v>
      </c>
      <c r="N115" s="36">
        <f t="shared" si="99"/>
        <v>0</v>
      </c>
      <c r="O115" s="36">
        <f t="shared" si="99"/>
        <v>0</v>
      </c>
      <c r="P115" s="36">
        <f t="shared" si="99"/>
        <v>0</v>
      </c>
      <c r="Q115" s="36">
        <f t="shared" si="99"/>
        <v>0</v>
      </c>
      <c r="R115" s="36">
        <f t="shared" si="99"/>
        <v>0</v>
      </c>
      <c r="S115" s="36">
        <f t="shared" si="99"/>
        <v>0</v>
      </c>
      <c r="T115" s="36">
        <f t="shared" si="99"/>
        <v>0</v>
      </c>
      <c r="U115" s="36">
        <f t="shared" si="99"/>
        <v>0</v>
      </c>
      <c r="V115" s="36">
        <f>V122</f>
        <v>0</v>
      </c>
      <c r="W115" s="36">
        <f>W122</f>
        <v>0</v>
      </c>
      <c r="X115" s="36">
        <f>X122</f>
        <v>0</v>
      </c>
      <c r="Y115" s="36">
        <f t="shared" si="77"/>
        <v>63000</v>
      </c>
      <c r="Z115" s="36">
        <f t="shared" ref="Z115:AL115" si="100">Z122+Z116</f>
        <v>63000</v>
      </c>
      <c r="AA115" s="36">
        <f t="shared" si="100"/>
        <v>0</v>
      </c>
      <c r="AB115" s="36">
        <f t="shared" si="100"/>
        <v>0</v>
      </c>
      <c r="AC115" s="36">
        <f t="shared" si="100"/>
        <v>0</v>
      </c>
      <c r="AD115" s="36">
        <f t="shared" si="100"/>
        <v>0</v>
      </c>
      <c r="AE115" s="36">
        <f t="shared" si="100"/>
        <v>0</v>
      </c>
      <c r="AF115" s="36">
        <f t="shared" si="100"/>
        <v>0</v>
      </c>
      <c r="AG115" s="36">
        <f t="shared" si="100"/>
        <v>0</v>
      </c>
      <c r="AH115" s="36">
        <f t="shared" si="100"/>
        <v>0</v>
      </c>
      <c r="AI115" s="36">
        <f t="shared" si="100"/>
        <v>0</v>
      </c>
      <c r="AJ115" s="36">
        <f t="shared" si="100"/>
        <v>0</v>
      </c>
      <c r="AK115" s="36">
        <f t="shared" si="100"/>
        <v>0</v>
      </c>
      <c r="AL115" s="36">
        <f t="shared" si="100"/>
        <v>0</v>
      </c>
    </row>
    <row r="116" spans="2:38" ht="37.5">
      <c r="B116" s="102"/>
      <c r="C116" s="37" t="s">
        <v>102</v>
      </c>
      <c r="D116" s="118" t="s">
        <v>334</v>
      </c>
      <c r="E116" s="35" t="s">
        <v>21</v>
      </c>
      <c r="F116" s="35" t="s">
        <v>40</v>
      </c>
      <c r="G116" s="16">
        <v>5000000000</v>
      </c>
      <c r="H116" s="35"/>
      <c r="I116" s="36">
        <f t="shared" si="55"/>
        <v>63000</v>
      </c>
      <c r="J116" s="36">
        <f t="shared" ref="J116:U116" si="101">J117</f>
        <v>126000</v>
      </c>
      <c r="K116" s="36">
        <f t="shared" si="101"/>
        <v>-63000</v>
      </c>
      <c r="L116" s="36">
        <f t="shared" si="101"/>
        <v>0</v>
      </c>
      <c r="M116" s="36">
        <f t="shared" si="101"/>
        <v>0</v>
      </c>
      <c r="N116" s="36">
        <f t="shared" si="101"/>
        <v>0</v>
      </c>
      <c r="O116" s="36">
        <f t="shared" si="101"/>
        <v>0</v>
      </c>
      <c r="P116" s="36">
        <f t="shared" si="101"/>
        <v>0</v>
      </c>
      <c r="Q116" s="36">
        <f t="shared" si="101"/>
        <v>0</v>
      </c>
      <c r="R116" s="36">
        <f t="shared" si="101"/>
        <v>0</v>
      </c>
      <c r="S116" s="36">
        <f t="shared" si="101"/>
        <v>0</v>
      </c>
      <c r="T116" s="36">
        <f t="shared" si="101"/>
        <v>0</v>
      </c>
      <c r="U116" s="36">
        <f t="shared" si="101"/>
        <v>0</v>
      </c>
      <c r="V116" s="36"/>
      <c r="W116" s="36"/>
      <c r="X116" s="36"/>
      <c r="Y116" s="36">
        <f t="shared" si="77"/>
        <v>63000</v>
      </c>
      <c r="Z116" s="36">
        <f t="shared" ref="Z116:AL116" si="102">Z117</f>
        <v>63000</v>
      </c>
      <c r="AA116" s="36">
        <f t="shared" si="102"/>
        <v>0</v>
      </c>
      <c r="AB116" s="36">
        <f t="shared" si="102"/>
        <v>0</v>
      </c>
      <c r="AC116" s="36">
        <f t="shared" si="102"/>
        <v>0</v>
      </c>
      <c r="AD116" s="36">
        <f t="shared" si="102"/>
        <v>0</v>
      </c>
      <c r="AE116" s="36">
        <f t="shared" si="102"/>
        <v>0</v>
      </c>
      <c r="AF116" s="36">
        <f t="shared" si="102"/>
        <v>0</v>
      </c>
      <c r="AG116" s="36">
        <f t="shared" si="102"/>
        <v>0</v>
      </c>
      <c r="AH116" s="36">
        <f t="shared" si="102"/>
        <v>0</v>
      </c>
      <c r="AI116" s="36">
        <f t="shared" si="102"/>
        <v>0</v>
      </c>
      <c r="AJ116" s="36">
        <f t="shared" si="102"/>
        <v>0</v>
      </c>
      <c r="AK116" s="36">
        <f t="shared" si="102"/>
        <v>0</v>
      </c>
      <c r="AL116" s="36">
        <f t="shared" si="102"/>
        <v>0</v>
      </c>
    </row>
    <row r="117" spans="2:38" ht="37.5">
      <c r="B117" s="102"/>
      <c r="C117" s="37" t="s">
        <v>103</v>
      </c>
      <c r="D117" s="118" t="s">
        <v>334</v>
      </c>
      <c r="E117" s="35" t="s">
        <v>21</v>
      </c>
      <c r="F117" s="35" t="s">
        <v>40</v>
      </c>
      <c r="G117" s="16">
        <v>5010000000</v>
      </c>
      <c r="H117" s="35"/>
      <c r="I117" s="36">
        <f t="shared" si="55"/>
        <v>63000</v>
      </c>
      <c r="J117" s="36">
        <f t="shared" ref="J117:U117" si="103">J118+J120</f>
        <v>126000</v>
      </c>
      <c r="K117" s="36">
        <f t="shared" si="103"/>
        <v>-63000</v>
      </c>
      <c r="L117" s="36">
        <f t="shared" si="103"/>
        <v>0</v>
      </c>
      <c r="M117" s="36">
        <f t="shared" si="103"/>
        <v>0</v>
      </c>
      <c r="N117" s="36">
        <f t="shared" si="103"/>
        <v>0</v>
      </c>
      <c r="O117" s="36">
        <f t="shared" si="103"/>
        <v>0</v>
      </c>
      <c r="P117" s="36">
        <f t="shared" si="103"/>
        <v>0</v>
      </c>
      <c r="Q117" s="36">
        <f t="shared" si="103"/>
        <v>0</v>
      </c>
      <c r="R117" s="36">
        <f t="shared" si="103"/>
        <v>0</v>
      </c>
      <c r="S117" s="36">
        <f t="shared" si="103"/>
        <v>0</v>
      </c>
      <c r="T117" s="36">
        <f t="shared" si="103"/>
        <v>0</v>
      </c>
      <c r="U117" s="36">
        <f t="shared" si="103"/>
        <v>0</v>
      </c>
      <c r="V117" s="36"/>
      <c r="W117" s="36"/>
      <c r="X117" s="36"/>
      <c r="Y117" s="36">
        <f t="shared" si="77"/>
        <v>63000</v>
      </c>
      <c r="Z117" s="36">
        <f t="shared" ref="Z117:AL117" si="104">Z118+Z120</f>
        <v>63000</v>
      </c>
      <c r="AA117" s="36">
        <f t="shared" si="104"/>
        <v>0</v>
      </c>
      <c r="AB117" s="36">
        <f t="shared" si="104"/>
        <v>0</v>
      </c>
      <c r="AC117" s="36">
        <f t="shared" si="104"/>
        <v>0</v>
      </c>
      <c r="AD117" s="36">
        <f t="shared" si="104"/>
        <v>0</v>
      </c>
      <c r="AE117" s="36">
        <f t="shared" si="104"/>
        <v>0</v>
      </c>
      <c r="AF117" s="36">
        <f t="shared" si="104"/>
        <v>0</v>
      </c>
      <c r="AG117" s="36">
        <f t="shared" si="104"/>
        <v>0</v>
      </c>
      <c r="AH117" s="36">
        <f t="shared" si="104"/>
        <v>0</v>
      </c>
      <c r="AI117" s="36">
        <f t="shared" si="104"/>
        <v>0</v>
      </c>
      <c r="AJ117" s="36">
        <f t="shared" si="104"/>
        <v>0</v>
      </c>
      <c r="AK117" s="36">
        <f t="shared" si="104"/>
        <v>0</v>
      </c>
      <c r="AL117" s="36">
        <f t="shared" si="104"/>
        <v>0</v>
      </c>
    </row>
    <row r="118" spans="2:38" ht="75">
      <c r="B118" s="102"/>
      <c r="C118" s="37" t="s">
        <v>107</v>
      </c>
      <c r="D118" s="118" t="s">
        <v>334</v>
      </c>
      <c r="E118" s="35" t="s">
        <v>21</v>
      </c>
      <c r="F118" s="35" t="s">
        <v>40</v>
      </c>
      <c r="G118" s="16">
        <v>5010060070</v>
      </c>
      <c r="H118" s="35"/>
      <c r="I118" s="36">
        <f t="shared" si="55"/>
        <v>63000</v>
      </c>
      <c r="J118" s="36">
        <f t="shared" ref="J118:U118" si="105">J119</f>
        <v>63000</v>
      </c>
      <c r="K118" s="36">
        <f t="shared" si="105"/>
        <v>-63000</v>
      </c>
      <c r="L118" s="36">
        <f t="shared" si="105"/>
        <v>0</v>
      </c>
      <c r="M118" s="36">
        <f t="shared" si="105"/>
        <v>63000</v>
      </c>
      <c r="N118" s="36">
        <f t="shared" si="105"/>
        <v>0</v>
      </c>
      <c r="O118" s="36">
        <f t="shared" si="105"/>
        <v>0</v>
      </c>
      <c r="P118" s="36">
        <f t="shared" si="105"/>
        <v>0</v>
      </c>
      <c r="Q118" s="36">
        <f t="shared" si="105"/>
        <v>0</v>
      </c>
      <c r="R118" s="36">
        <f t="shared" si="105"/>
        <v>0</v>
      </c>
      <c r="S118" s="36">
        <f t="shared" si="105"/>
        <v>0</v>
      </c>
      <c r="T118" s="36">
        <f t="shared" si="105"/>
        <v>0</v>
      </c>
      <c r="U118" s="36">
        <f t="shared" si="105"/>
        <v>0</v>
      </c>
      <c r="V118" s="36"/>
      <c r="W118" s="36"/>
      <c r="X118" s="36"/>
      <c r="Y118" s="36">
        <f t="shared" si="77"/>
        <v>63000</v>
      </c>
      <c r="Z118" s="36">
        <f t="shared" ref="Z118:AL118" si="106">Z119</f>
        <v>0</v>
      </c>
      <c r="AA118" s="36">
        <f t="shared" si="106"/>
        <v>0</v>
      </c>
      <c r="AB118" s="36">
        <f t="shared" si="106"/>
        <v>63000</v>
      </c>
      <c r="AC118" s="36">
        <f t="shared" si="106"/>
        <v>0</v>
      </c>
      <c r="AD118" s="36">
        <f t="shared" si="106"/>
        <v>0</v>
      </c>
      <c r="AE118" s="36">
        <f t="shared" si="106"/>
        <v>0</v>
      </c>
      <c r="AF118" s="36">
        <f t="shared" si="106"/>
        <v>0</v>
      </c>
      <c r="AG118" s="36">
        <f t="shared" si="106"/>
        <v>0</v>
      </c>
      <c r="AH118" s="36">
        <f t="shared" si="106"/>
        <v>0</v>
      </c>
      <c r="AI118" s="36">
        <f t="shared" si="106"/>
        <v>0</v>
      </c>
      <c r="AJ118" s="36">
        <f t="shared" si="106"/>
        <v>0</v>
      </c>
      <c r="AK118" s="36">
        <f t="shared" si="106"/>
        <v>0</v>
      </c>
      <c r="AL118" s="36">
        <f t="shared" si="106"/>
        <v>0</v>
      </c>
    </row>
    <row r="119" spans="2:38" ht="37.5">
      <c r="B119" s="102"/>
      <c r="C119" s="37" t="s">
        <v>108</v>
      </c>
      <c r="D119" s="118" t="s">
        <v>334</v>
      </c>
      <c r="E119" s="35" t="s">
        <v>21</v>
      </c>
      <c r="F119" s="35" t="s">
        <v>40</v>
      </c>
      <c r="G119" s="16">
        <v>5010060070</v>
      </c>
      <c r="H119" s="35" t="s">
        <v>109</v>
      </c>
      <c r="I119" s="36">
        <f t="shared" si="55"/>
        <v>63000</v>
      </c>
      <c r="J119" s="36">
        <v>63000</v>
      </c>
      <c r="K119" s="36">
        <v>-63000</v>
      </c>
      <c r="L119" s="36"/>
      <c r="M119" s="36">
        <v>63000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/>
      <c r="W119" s="36"/>
      <c r="X119" s="36"/>
      <c r="Y119" s="36">
        <f t="shared" si="77"/>
        <v>63000</v>
      </c>
      <c r="Z119" s="36">
        <v>0</v>
      </c>
      <c r="AA119" s="36">
        <v>0</v>
      </c>
      <c r="AB119" s="36">
        <v>63000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</row>
    <row r="120" spans="2:38" ht="150" hidden="1">
      <c r="B120" s="102"/>
      <c r="C120" s="37" t="s">
        <v>110</v>
      </c>
      <c r="D120" s="118" t="s">
        <v>334</v>
      </c>
      <c r="E120" s="35" t="s">
        <v>21</v>
      </c>
      <c r="F120" s="35" t="s">
        <v>40</v>
      </c>
      <c r="G120" s="16">
        <v>5010062600</v>
      </c>
      <c r="H120" s="35"/>
      <c r="I120" s="36">
        <f t="shared" si="55"/>
        <v>0</v>
      </c>
      <c r="J120" s="36">
        <f t="shared" ref="J120:U120" si="107">J121</f>
        <v>63000</v>
      </c>
      <c r="K120" s="36">
        <f t="shared" si="107"/>
        <v>0</v>
      </c>
      <c r="L120" s="36">
        <f t="shared" si="107"/>
        <v>0</v>
      </c>
      <c r="M120" s="36">
        <f t="shared" si="107"/>
        <v>-63000</v>
      </c>
      <c r="N120" s="36">
        <f t="shared" si="107"/>
        <v>0</v>
      </c>
      <c r="O120" s="36">
        <f t="shared" si="107"/>
        <v>0</v>
      </c>
      <c r="P120" s="36">
        <f t="shared" si="107"/>
        <v>0</v>
      </c>
      <c r="Q120" s="36">
        <f t="shared" si="107"/>
        <v>0</v>
      </c>
      <c r="R120" s="36">
        <f t="shared" si="107"/>
        <v>0</v>
      </c>
      <c r="S120" s="36">
        <f t="shared" si="107"/>
        <v>0</v>
      </c>
      <c r="T120" s="36">
        <f t="shared" si="107"/>
        <v>0</v>
      </c>
      <c r="U120" s="36">
        <f t="shared" si="107"/>
        <v>0</v>
      </c>
      <c r="V120" s="36"/>
      <c r="W120" s="36"/>
      <c r="X120" s="36"/>
      <c r="Y120" s="36">
        <f t="shared" si="77"/>
        <v>0</v>
      </c>
      <c r="Z120" s="36">
        <f t="shared" ref="Z120:AL120" si="108">Z121</f>
        <v>63000</v>
      </c>
      <c r="AA120" s="36">
        <f t="shared" si="108"/>
        <v>0</v>
      </c>
      <c r="AB120" s="36">
        <f t="shared" si="108"/>
        <v>-63000</v>
      </c>
      <c r="AC120" s="36">
        <f t="shared" si="108"/>
        <v>0</v>
      </c>
      <c r="AD120" s="36">
        <f t="shared" si="108"/>
        <v>0</v>
      </c>
      <c r="AE120" s="36">
        <f t="shared" si="108"/>
        <v>0</v>
      </c>
      <c r="AF120" s="36">
        <f t="shared" si="108"/>
        <v>0</v>
      </c>
      <c r="AG120" s="36">
        <f t="shared" si="108"/>
        <v>0</v>
      </c>
      <c r="AH120" s="36">
        <f t="shared" si="108"/>
        <v>0</v>
      </c>
      <c r="AI120" s="36">
        <f t="shared" si="108"/>
        <v>0</v>
      </c>
      <c r="AJ120" s="36">
        <f t="shared" si="108"/>
        <v>0</v>
      </c>
      <c r="AK120" s="36">
        <f t="shared" si="108"/>
        <v>0</v>
      </c>
      <c r="AL120" s="36">
        <f t="shared" si="108"/>
        <v>0</v>
      </c>
    </row>
    <row r="121" spans="2:38" ht="37.5" hidden="1">
      <c r="B121" s="102"/>
      <c r="C121" s="37" t="s">
        <v>108</v>
      </c>
      <c r="D121" s="118" t="s">
        <v>334</v>
      </c>
      <c r="E121" s="35" t="s">
        <v>21</v>
      </c>
      <c r="F121" s="35" t="s">
        <v>40</v>
      </c>
      <c r="G121" s="16">
        <v>5010062600</v>
      </c>
      <c r="H121" s="35" t="s">
        <v>109</v>
      </c>
      <c r="I121" s="36">
        <f t="shared" si="55"/>
        <v>0</v>
      </c>
      <c r="J121" s="36">
        <v>63000</v>
      </c>
      <c r="K121" s="36">
        <v>0</v>
      </c>
      <c r="L121" s="36">
        <v>0</v>
      </c>
      <c r="M121" s="36">
        <v>-63000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/>
      <c r="W121" s="36"/>
      <c r="X121" s="36"/>
      <c r="Y121" s="36">
        <f t="shared" si="77"/>
        <v>0</v>
      </c>
      <c r="Z121" s="36">
        <v>63000</v>
      </c>
      <c r="AA121" s="36"/>
      <c r="AB121" s="36">
        <v>-63000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</row>
    <row r="122" spans="2:38" hidden="1">
      <c r="B122" s="102"/>
      <c r="C122" s="37" t="s">
        <v>140</v>
      </c>
      <c r="D122" s="118" t="s">
        <v>334</v>
      </c>
      <c r="E122" s="35" t="s">
        <v>21</v>
      </c>
      <c r="F122" s="35" t="s">
        <v>40</v>
      </c>
      <c r="G122" s="16">
        <v>5200000000</v>
      </c>
      <c r="H122" s="35"/>
      <c r="I122" s="36">
        <f t="shared" si="55"/>
        <v>0</v>
      </c>
      <c r="J122" s="36">
        <f t="shared" ref="J122:X124" si="109">J123</f>
        <v>5792400</v>
      </c>
      <c r="K122" s="36">
        <f t="shared" si="109"/>
        <v>-5792400</v>
      </c>
      <c r="L122" s="36">
        <f t="shared" si="109"/>
        <v>0</v>
      </c>
      <c r="M122" s="36">
        <f t="shared" si="109"/>
        <v>0</v>
      </c>
      <c r="N122" s="36">
        <f t="shared" si="109"/>
        <v>0</v>
      </c>
      <c r="O122" s="36">
        <f t="shared" si="109"/>
        <v>0</v>
      </c>
      <c r="P122" s="36">
        <f t="shared" si="109"/>
        <v>0</v>
      </c>
      <c r="Q122" s="36">
        <f t="shared" si="109"/>
        <v>0</v>
      </c>
      <c r="R122" s="36">
        <f t="shared" si="109"/>
        <v>0</v>
      </c>
      <c r="S122" s="36">
        <f t="shared" si="109"/>
        <v>0</v>
      </c>
      <c r="T122" s="36">
        <f t="shared" si="109"/>
        <v>0</v>
      </c>
      <c r="U122" s="36">
        <f t="shared" si="109"/>
        <v>0</v>
      </c>
      <c r="V122" s="36">
        <f t="shared" si="109"/>
        <v>0</v>
      </c>
      <c r="W122" s="36">
        <f t="shared" si="109"/>
        <v>0</v>
      </c>
      <c r="X122" s="36">
        <f t="shared" si="109"/>
        <v>0</v>
      </c>
      <c r="Y122" s="36">
        <f t="shared" si="77"/>
        <v>0</v>
      </c>
      <c r="Z122" s="36">
        <f t="shared" ref="Z122:AL124" si="110">Z123</f>
        <v>0</v>
      </c>
      <c r="AA122" s="36">
        <f t="shared" si="110"/>
        <v>0</v>
      </c>
      <c r="AB122" s="36">
        <f t="shared" si="110"/>
        <v>0</v>
      </c>
      <c r="AC122" s="36">
        <f t="shared" si="110"/>
        <v>0</v>
      </c>
      <c r="AD122" s="36">
        <f t="shared" si="110"/>
        <v>0</v>
      </c>
      <c r="AE122" s="36">
        <f t="shared" si="110"/>
        <v>0</v>
      </c>
      <c r="AF122" s="36">
        <f t="shared" si="110"/>
        <v>0</v>
      </c>
      <c r="AG122" s="36">
        <f t="shared" si="110"/>
        <v>0</v>
      </c>
      <c r="AH122" s="36">
        <f t="shared" si="110"/>
        <v>0</v>
      </c>
      <c r="AI122" s="36">
        <f t="shared" si="110"/>
        <v>0</v>
      </c>
      <c r="AJ122" s="36">
        <f t="shared" si="110"/>
        <v>0</v>
      </c>
      <c r="AK122" s="36">
        <f t="shared" si="110"/>
        <v>0</v>
      </c>
      <c r="AL122" s="36">
        <f t="shared" si="110"/>
        <v>0</v>
      </c>
    </row>
    <row r="123" spans="2:38" hidden="1">
      <c r="B123" s="102"/>
      <c r="C123" s="122" t="s">
        <v>146</v>
      </c>
      <c r="D123" s="118" t="s">
        <v>334</v>
      </c>
      <c r="E123" s="35" t="s">
        <v>21</v>
      </c>
      <c r="F123" s="35" t="s">
        <v>40</v>
      </c>
      <c r="G123" s="16">
        <v>5240000000</v>
      </c>
      <c r="H123" s="35"/>
      <c r="I123" s="36">
        <f t="shared" si="55"/>
        <v>0</v>
      </c>
      <c r="J123" s="36">
        <f t="shared" si="109"/>
        <v>5792400</v>
      </c>
      <c r="K123" s="36">
        <f t="shared" si="109"/>
        <v>-5792400</v>
      </c>
      <c r="L123" s="36">
        <f t="shared" si="109"/>
        <v>0</v>
      </c>
      <c r="M123" s="36">
        <f t="shared" si="109"/>
        <v>0</v>
      </c>
      <c r="N123" s="36">
        <f t="shared" si="109"/>
        <v>0</v>
      </c>
      <c r="O123" s="36">
        <f t="shared" si="109"/>
        <v>0</v>
      </c>
      <c r="P123" s="36">
        <f t="shared" si="109"/>
        <v>0</v>
      </c>
      <c r="Q123" s="36">
        <f t="shared" si="109"/>
        <v>0</v>
      </c>
      <c r="R123" s="36">
        <f t="shared" si="109"/>
        <v>0</v>
      </c>
      <c r="S123" s="36">
        <f t="shared" si="109"/>
        <v>0</v>
      </c>
      <c r="T123" s="36">
        <f t="shared" si="109"/>
        <v>0</v>
      </c>
      <c r="U123" s="36">
        <f t="shared" si="109"/>
        <v>0</v>
      </c>
      <c r="V123" s="36">
        <f t="shared" si="109"/>
        <v>0</v>
      </c>
      <c r="W123" s="36">
        <f t="shared" si="109"/>
        <v>0</v>
      </c>
      <c r="X123" s="36">
        <f t="shared" si="109"/>
        <v>0</v>
      </c>
      <c r="Y123" s="36">
        <f t="shared" si="77"/>
        <v>0</v>
      </c>
      <c r="Z123" s="36">
        <f t="shared" si="110"/>
        <v>0</v>
      </c>
      <c r="AA123" s="36">
        <f t="shared" si="110"/>
        <v>0</v>
      </c>
      <c r="AB123" s="36">
        <f t="shared" si="110"/>
        <v>0</v>
      </c>
      <c r="AC123" s="36">
        <f t="shared" si="110"/>
        <v>0</v>
      </c>
      <c r="AD123" s="36">
        <f t="shared" si="110"/>
        <v>0</v>
      </c>
      <c r="AE123" s="36">
        <f t="shared" si="110"/>
        <v>0</v>
      </c>
      <c r="AF123" s="36">
        <f t="shared" si="110"/>
        <v>0</v>
      </c>
      <c r="AG123" s="36">
        <f t="shared" si="110"/>
        <v>0</v>
      </c>
      <c r="AH123" s="36">
        <f t="shared" si="110"/>
        <v>0</v>
      </c>
      <c r="AI123" s="36">
        <f t="shared" si="110"/>
        <v>0</v>
      </c>
      <c r="AJ123" s="36">
        <f t="shared" si="110"/>
        <v>0</v>
      </c>
      <c r="AK123" s="36">
        <f t="shared" si="110"/>
        <v>0</v>
      </c>
      <c r="AL123" s="36">
        <f t="shared" si="110"/>
        <v>0</v>
      </c>
    </row>
    <row r="124" spans="2:38" ht="37.5" hidden="1">
      <c r="B124" s="102"/>
      <c r="C124" s="122" t="s">
        <v>142</v>
      </c>
      <c r="D124" s="118" t="s">
        <v>334</v>
      </c>
      <c r="E124" s="35" t="s">
        <v>21</v>
      </c>
      <c r="F124" s="35" t="s">
        <v>40</v>
      </c>
      <c r="G124" s="16">
        <v>5240000590</v>
      </c>
      <c r="H124" s="35"/>
      <c r="I124" s="36">
        <f t="shared" si="55"/>
        <v>0</v>
      </c>
      <c r="J124" s="36">
        <f t="shared" si="109"/>
        <v>5792400</v>
      </c>
      <c r="K124" s="36">
        <f t="shared" si="109"/>
        <v>-5792400</v>
      </c>
      <c r="L124" s="36">
        <f t="shared" si="109"/>
        <v>0</v>
      </c>
      <c r="M124" s="36">
        <f t="shared" si="109"/>
        <v>0</v>
      </c>
      <c r="N124" s="36">
        <f t="shared" si="109"/>
        <v>0</v>
      </c>
      <c r="O124" s="36">
        <f t="shared" si="109"/>
        <v>0</v>
      </c>
      <c r="P124" s="36">
        <f t="shared" si="109"/>
        <v>0</v>
      </c>
      <c r="Q124" s="36">
        <f t="shared" si="109"/>
        <v>0</v>
      </c>
      <c r="R124" s="36">
        <f t="shared" si="109"/>
        <v>0</v>
      </c>
      <c r="S124" s="36">
        <f t="shared" si="109"/>
        <v>0</v>
      </c>
      <c r="T124" s="36">
        <f t="shared" si="109"/>
        <v>0</v>
      </c>
      <c r="U124" s="36">
        <f t="shared" si="109"/>
        <v>0</v>
      </c>
      <c r="V124" s="36">
        <f t="shared" si="109"/>
        <v>0</v>
      </c>
      <c r="W124" s="36">
        <f t="shared" si="109"/>
        <v>0</v>
      </c>
      <c r="X124" s="36">
        <f t="shared" si="109"/>
        <v>0</v>
      </c>
      <c r="Y124" s="36">
        <f t="shared" ref="Y124:Y155" si="111">SUM(Z124:AL124)</f>
        <v>0</v>
      </c>
      <c r="Z124" s="36">
        <f t="shared" si="110"/>
        <v>0</v>
      </c>
      <c r="AA124" s="36">
        <f t="shared" si="110"/>
        <v>0</v>
      </c>
      <c r="AB124" s="36">
        <f t="shared" si="110"/>
        <v>0</v>
      </c>
      <c r="AC124" s="36">
        <f t="shared" si="110"/>
        <v>0</v>
      </c>
      <c r="AD124" s="36">
        <f t="shared" si="110"/>
        <v>0</v>
      </c>
      <c r="AE124" s="36">
        <f t="shared" si="110"/>
        <v>0</v>
      </c>
      <c r="AF124" s="36">
        <f t="shared" si="110"/>
        <v>0</v>
      </c>
      <c r="AG124" s="36">
        <f t="shared" si="110"/>
        <v>0</v>
      </c>
      <c r="AH124" s="36">
        <f t="shared" si="110"/>
        <v>0</v>
      </c>
      <c r="AI124" s="36">
        <f t="shared" si="110"/>
        <v>0</v>
      </c>
      <c r="AJ124" s="36">
        <f t="shared" si="110"/>
        <v>0</v>
      </c>
      <c r="AK124" s="36">
        <f t="shared" si="110"/>
        <v>0</v>
      </c>
      <c r="AL124" s="36">
        <f t="shared" si="110"/>
        <v>0</v>
      </c>
    </row>
    <row r="125" spans="2:38" ht="75" hidden="1">
      <c r="B125" s="102"/>
      <c r="C125" s="37" t="s">
        <v>105</v>
      </c>
      <c r="D125" s="118" t="s">
        <v>334</v>
      </c>
      <c r="E125" s="35" t="s">
        <v>21</v>
      </c>
      <c r="F125" s="35" t="s">
        <v>40</v>
      </c>
      <c r="G125" s="16">
        <v>5240000590</v>
      </c>
      <c r="H125" s="35" t="s">
        <v>106</v>
      </c>
      <c r="I125" s="36">
        <f t="shared" si="55"/>
        <v>0</v>
      </c>
      <c r="J125" s="36">
        <v>5792400</v>
      </c>
      <c r="K125" s="36">
        <v>-5792400</v>
      </c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>
        <v>0</v>
      </c>
      <c r="W125" s="36">
        <v>0</v>
      </c>
      <c r="X125" s="36">
        <v>0</v>
      </c>
      <c r="Y125" s="36">
        <f t="shared" si="111"/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</row>
    <row r="126" spans="2:38" ht="37.5">
      <c r="B126" s="102"/>
      <c r="C126" s="37" t="s">
        <v>41</v>
      </c>
      <c r="D126" s="118" t="s">
        <v>334</v>
      </c>
      <c r="E126" s="35" t="s">
        <v>21</v>
      </c>
      <c r="F126" s="35" t="s">
        <v>42</v>
      </c>
      <c r="G126" s="16"/>
      <c r="H126" s="35"/>
      <c r="I126" s="36">
        <f t="shared" si="55"/>
        <v>4670000</v>
      </c>
      <c r="J126" s="36">
        <f t="shared" ref="J126:X126" si="112">J127+J137</f>
        <v>3220000</v>
      </c>
      <c r="K126" s="36">
        <f t="shared" si="112"/>
        <v>1450000</v>
      </c>
      <c r="L126" s="36">
        <f t="shared" si="112"/>
        <v>0</v>
      </c>
      <c r="M126" s="36">
        <f t="shared" si="112"/>
        <v>0</v>
      </c>
      <c r="N126" s="36">
        <f t="shared" si="112"/>
        <v>0</v>
      </c>
      <c r="O126" s="36">
        <f t="shared" si="112"/>
        <v>0</v>
      </c>
      <c r="P126" s="36">
        <f t="shared" si="112"/>
        <v>0</v>
      </c>
      <c r="Q126" s="36">
        <f t="shared" si="112"/>
        <v>0</v>
      </c>
      <c r="R126" s="36">
        <f t="shared" si="112"/>
        <v>0</v>
      </c>
      <c r="S126" s="36">
        <f t="shared" si="112"/>
        <v>0</v>
      </c>
      <c r="T126" s="36">
        <f t="shared" si="112"/>
        <v>0</v>
      </c>
      <c r="U126" s="36">
        <f t="shared" si="112"/>
        <v>0</v>
      </c>
      <c r="V126" s="36">
        <f t="shared" si="112"/>
        <v>0</v>
      </c>
      <c r="W126" s="36">
        <f t="shared" si="112"/>
        <v>0</v>
      </c>
      <c r="X126" s="36">
        <f t="shared" si="112"/>
        <v>0</v>
      </c>
      <c r="Y126" s="36">
        <f t="shared" si="111"/>
        <v>0</v>
      </c>
      <c r="Z126" s="36">
        <f t="shared" ref="Z126:AL126" si="113">Z127+Z137</f>
        <v>0</v>
      </c>
      <c r="AA126" s="36">
        <f t="shared" si="113"/>
        <v>0</v>
      </c>
      <c r="AB126" s="36">
        <f t="shared" si="113"/>
        <v>0</v>
      </c>
      <c r="AC126" s="36">
        <f t="shared" si="113"/>
        <v>0</v>
      </c>
      <c r="AD126" s="36">
        <f t="shared" si="113"/>
        <v>0</v>
      </c>
      <c r="AE126" s="36">
        <f t="shared" si="113"/>
        <v>0</v>
      </c>
      <c r="AF126" s="36">
        <f t="shared" si="113"/>
        <v>0</v>
      </c>
      <c r="AG126" s="36">
        <f t="shared" si="113"/>
        <v>0</v>
      </c>
      <c r="AH126" s="36">
        <f t="shared" si="113"/>
        <v>0</v>
      </c>
      <c r="AI126" s="36">
        <f t="shared" si="113"/>
        <v>0</v>
      </c>
      <c r="AJ126" s="36">
        <f t="shared" si="113"/>
        <v>0</v>
      </c>
      <c r="AK126" s="36">
        <f t="shared" si="113"/>
        <v>0</v>
      </c>
      <c r="AL126" s="36">
        <f t="shared" si="113"/>
        <v>0</v>
      </c>
    </row>
    <row r="127" spans="2:38" ht="37.5">
      <c r="B127" s="102"/>
      <c r="C127" s="37" t="s">
        <v>121</v>
      </c>
      <c r="D127" s="118" t="s">
        <v>334</v>
      </c>
      <c r="E127" s="35" t="s">
        <v>21</v>
      </c>
      <c r="F127" s="35" t="s">
        <v>42</v>
      </c>
      <c r="G127" s="16">
        <v>5100000000</v>
      </c>
      <c r="H127" s="35"/>
      <c r="I127" s="36">
        <f t="shared" si="55"/>
        <v>4670000</v>
      </c>
      <c r="J127" s="36">
        <f t="shared" ref="J127:X127" si="114">J130+J128</f>
        <v>3220000</v>
      </c>
      <c r="K127" s="36">
        <f t="shared" si="114"/>
        <v>1450000</v>
      </c>
      <c r="L127" s="36">
        <f t="shared" si="114"/>
        <v>0</v>
      </c>
      <c r="M127" s="36">
        <f t="shared" si="114"/>
        <v>0</v>
      </c>
      <c r="N127" s="36">
        <f t="shared" si="114"/>
        <v>0</v>
      </c>
      <c r="O127" s="36">
        <f t="shared" si="114"/>
        <v>0</v>
      </c>
      <c r="P127" s="36">
        <f t="shared" si="114"/>
        <v>0</v>
      </c>
      <c r="Q127" s="36">
        <f t="shared" si="114"/>
        <v>0</v>
      </c>
      <c r="R127" s="36">
        <f t="shared" si="114"/>
        <v>0</v>
      </c>
      <c r="S127" s="36">
        <f t="shared" si="114"/>
        <v>0</v>
      </c>
      <c r="T127" s="36">
        <f t="shared" si="114"/>
        <v>0</v>
      </c>
      <c r="U127" s="36">
        <f t="shared" si="114"/>
        <v>0</v>
      </c>
      <c r="V127" s="36">
        <f t="shared" si="114"/>
        <v>0</v>
      </c>
      <c r="W127" s="36">
        <f t="shared" si="114"/>
        <v>0</v>
      </c>
      <c r="X127" s="36">
        <f t="shared" si="114"/>
        <v>0</v>
      </c>
      <c r="Y127" s="36">
        <f t="shared" si="111"/>
        <v>0</v>
      </c>
      <c r="Z127" s="36">
        <f t="shared" ref="Z127:AL127" si="115">Z130+Z128</f>
        <v>0</v>
      </c>
      <c r="AA127" s="36">
        <f t="shared" si="115"/>
        <v>0</v>
      </c>
      <c r="AB127" s="36">
        <f t="shared" si="115"/>
        <v>0</v>
      </c>
      <c r="AC127" s="36">
        <f t="shared" si="115"/>
        <v>0</v>
      </c>
      <c r="AD127" s="36">
        <f t="shared" si="115"/>
        <v>0</v>
      </c>
      <c r="AE127" s="36">
        <f t="shared" si="115"/>
        <v>0</v>
      </c>
      <c r="AF127" s="36">
        <f t="shared" si="115"/>
        <v>0</v>
      </c>
      <c r="AG127" s="36">
        <f t="shared" si="115"/>
        <v>0</v>
      </c>
      <c r="AH127" s="36">
        <f t="shared" si="115"/>
        <v>0</v>
      </c>
      <c r="AI127" s="36">
        <f t="shared" si="115"/>
        <v>0</v>
      </c>
      <c r="AJ127" s="36">
        <f t="shared" si="115"/>
        <v>0</v>
      </c>
      <c r="AK127" s="36">
        <f t="shared" si="115"/>
        <v>0</v>
      </c>
      <c r="AL127" s="36">
        <f t="shared" si="115"/>
        <v>0</v>
      </c>
    </row>
    <row r="128" spans="2:38" ht="75">
      <c r="B128" s="102"/>
      <c r="C128" s="37" t="s">
        <v>122</v>
      </c>
      <c r="D128" s="118" t="s">
        <v>334</v>
      </c>
      <c r="E128" s="35" t="s">
        <v>21</v>
      </c>
      <c r="F128" s="35" t="s">
        <v>42</v>
      </c>
      <c r="G128" s="16">
        <v>5100010040</v>
      </c>
      <c r="H128" s="35"/>
      <c r="I128" s="36">
        <f t="shared" si="55"/>
        <v>4670000</v>
      </c>
      <c r="J128" s="36">
        <f t="shared" ref="J128:X128" si="116">J129</f>
        <v>3220000</v>
      </c>
      <c r="K128" s="36">
        <f t="shared" si="116"/>
        <v>1450000</v>
      </c>
      <c r="L128" s="36">
        <f t="shared" si="116"/>
        <v>0</v>
      </c>
      <c r="M128" s="36">
        <f t="shared" si="116"/>
        <v>0</v>
      </c>
      <c r="N128" s="36">
        <f t="shared" si="116"/>
        <v>0</v>
      </c>
      <c r="O128" s="36">
        <f t="shared" si="116"/>
        <v>0</v>
      </c>
      <c r="P128" s="36">
        <f t="shared" si="116"/>
        <v>0</v>
      </c>
      <c r="Q128" s="36">
        <f t="shared" si="116"/>
        <v>0</v>
      </c>
      <c r="R128" s="36">
        <f t="shared" si="116"/>
        <v>0</v>
      </c>
      <c r="S128" s="36">
        <f t="shared" si="116"/>
        <v>0</v>
      </c>
      <c r="T128" s="36">
        <f t="shared" si="116"/>
        <v>0</v>
      </c>
      <c r="U128" s="36">
        <f t="shared" si="116"/>
        <v>0</v>
      </c>
      <c r="V128" s="36">
        <f t="shared" si="116"/>
        <v>0</v>
      </c>
      <c r="W128" s="36">
        <f t="shared" si="116"/>
        <v>0</v>
      </c>
      <c r="X128" s="36">
        <f t="shared" si="116"/>
        <v>0</v>
      </c>
      <c r="Y128" s="36">
        <f t="shared" si="111"/>
        <v>0</v>
      </c>
      <c r="Z128" s="36">
        <f t="shared" ref="Z128:AL128" si="117">Z129</f>
        <v>0</v>
      </c>
      <c r="AA128" s="36">
        <f t="shared" si="117"/>
        <v>0</v>
      </c>
      <c r="AB128" s="36">
        <f t="shared" si="117"/>
        <v>0</v>
      </c>
      <c r="AC128" s="36">
        <f t="shared" si="117"/>
        <v>0</v>
      </c>
      <c r="AD128" s="36">
        <f t="shared" si="117"/>
        <v>0</v>
      </c>
      <c r="AE128" s="36">
        <f t="shared" si="117"/>
        <v>0</v>
      </c>
      <c r="AF128" s="36">
        <f t="shared" si="117"/>
        <v>0</v>
      </c>
      <c r="AG128" s="36">
        <f t="shared" si="117"/>
        <v>0</v>
      </c>
      <c r="AH128" s="36">
        <f t="shared" si="117"/>
        <v>0</v>
      </c>
      <c r="AI128" s="36">
        <f t="shared" si="117"/>
        <v>0</v>
      </c>
      <c r="AJ128" s="36">
        <f t="shared" si="117"/>
        <v>0</v>
      </c>
      <c r="AK128" s="36">
        <f t="shared" si="117"/>
        <v>0</v>
      </c>
      <c r="AL128" s="36">
        <f t="shared" si="117"/>
        <v>0</v>
      </c>
    </row>
    <row r="129" spans="2:38" ht="37.5">
      <c r="B129" s="102"/>
      <c r="C129" s="122" t="s">
        <v>108</v>
      </c>
      <c r="D129" s="118" t="s">
        <v>334</v>
      </c>
      <c r="E129" s="35" t="s">
        <v>21</v>
      </c>
      <c r="F129" s="35" t="s">
        <v>42</v>
      </c>
      <c r="G129" s="16">
        <v>5100010040</v>
      </c>
      <c r="H129" s="35" t="s">
        <v>109</v>
      </c>
      <c r="I129" s="36">
        <f t="shared" si="55"/>
        <v>4670000</v>
      </c>
      <c r="J129" s="36">
        <v>3220000</v>
      </c>
      <c r="K129" s="36">
        <v>1450000</v>
      </c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>
        <f t="shared" si="111"/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</row>
    <row r="130" spans="2:38" hidden="1">
      <c r="B130" s="102"/>
      <c r="C130" s="37" t="s">
        <v>126</v>
      </c>
      <c r="D130" s="118" t="s">
        <v>334</v>
      </c>
      <c r="E130" s="35" t="s">
        <v>21</v>
      </c>
      <c r="F130" s="35" t="s">
        <v>42</v>
      </c>
      <c r="G130" s="16">
        <v>5130000000</v>
      </c>
      <c r="H130" s="35"/>
      <c r="I130" s="36">
        <f t="shared" si="55"/>
        <v>0</v>
      </c>
      <c r="J130" s="36">
        <f t="shared" ref="J130:X130" si="118">J131+J133+J135</f>
        <v>0</v>
      </c>
      <c r="K130" s="36">
        <f t="shared" si="118"/>
        <v>0</v>
      </c>
      <c r="L130" s="36">
        <f t="shared" si="118"/>
        <v>0</v>
      </c>
      <c r="M130" s="36">
        <f t="shared" si="118"/>
        <v>0</v>
      </c>
      <c r="N130" s="36">
        <f t="shared" si="118"/>
        <v>0</v>
      </c>
      <c r="O130" s="36">
        <f t="shared" si="118"/>
        <v>0</v>
      </c>
      <c r="P130" s="36">
        <f t="shared" si="118"/>
        <v>0</v>
      </c>
      <c r="Q130" s="36">
        <f t="shared" si="118"/>
        <v>0</v>
      </c>
      <c r="R130" s="36">
        <f t="shared" si="118"/>
        <v>0</v>
      </c>
      <c r="S130" s="36">
        <f t="shared" si="118"/>
        <v>0</v>
      </c>
      <c r="T130" s="36">
        <f t="shared" si="118"/>
        <v>0</v>
      </c>
      <c r="U130" s="36">
        <f t="shared" si="118"/>
        <v>0</v>
      </c>
      <c r="V130" s="36">
        <f t="shared" si="118"/>
        <v>0</v>
      </c>
      <c r="W130" s="36">
        <f t="shared" si="118"/>
        <v>0</v>
      </c>
      <c r="X130" s="36">
        <f t="shared" si="118"/>
        <v>0</v>
      </c>
      <c r="Y130" s="36">
        <f t="shared" si="111"/>
        <v>0</v>
      </c>
      <c r="Z130" s="36">
        <f t="shared" ref="Z130:AL130" si="119">Z131+Z133+Z135</f>
        <v>0</v>
      </c>
      <c r="AA130" s="36">
        <f t="shared" si="119"/>
        <v>0</v>
      </c>
      <c r="AB130" s="36">
        <f t="shared" si="119"/>
        <v>0</v>
      </c>
      <c r="AC130" s="36">
        <f t="shared" si="119"/>
        <v>0</v>
      </c>
      <c r="AD130" s="36">
        <f t="shared" si="119"/>
        <v>0</v>
      </c>
      <c r="AE130" s="36">
        <f t="shared" si="119"/>
        <v>0</v>
      </c>
      <c r="AF130" s="36">
        <f t="shared" si="119"/>
        <v>0</v>
      </c>
      <c r="AG130" s="36">
        <f t="shared" si="119"/>
        <v>0</v>
      </c>
      <c r="AH130" s="36">
        <f t="shared" si="119"/>
        <v>0</v>
      </c>
      <c r="AI130" s="36">
        <f t="shared" si="119"/>
        <v>0</v>
      </c>
      <c r="AJ130" s="36">
        <f t="shared" si="119"/>
        <v>0</v>
      </c>
      <c r="AK130" s="36">
        <f t="shared" si="119"/>
        <v>0</v>
      </c>
      <c r="AL130" s="36">
        <f t="shared" si="119"/>
        <v>0</v>
      </c>
    </row>
    <row r="131" spans="2:38" ht="37.5" hidden="1">
      <c r="B131" s="102"/>
      <c r="C131" s="37" t="s">
        <v>128</v>
      </c>
      <c r="D131" s="118" t="s">
        <v>334</v>
      </c>
      <c r="E131" s="35" t="s">
        <v>21</v>
      </c>
      <c r="F131" s="35" t="s">
        <v>42</v>
      </c>
      <c r="G131" s="16">
        <v>5130010220</v>
      </c>
      <c r="H131" s="35"/>
      <c r="I131" s="36">
        <f t="shared" si="55"/>
        <v>0</v>
      </c>
      <c r="J131" s="36">
        <f t="shared" ref="J131:X131" si="120">J132</f>
        <v>0</v>
      </c>
      <c r="K131" s="36">
        <f t="shared" si="120"/>
        <v>0</v>
      </c>
      <c r="L131" s="36">
        <f t="shared" si="120"/>
        <v>0</v>
      </c>
      <c r="M131" s="36">
        <f t="shared" si="120"/>
        <v>0</v>
      </c>
      <c r="N131" s="36">
        <f t="shared" si="120"/>
        <v>0</v>
      </c>
      <c r="O131" s="36">
        <f t="shared" si="120"/>
        <v>0</v>
      </c>
      <c r="P131" s="36">
        <f t="shared" si="120"/>
        <v>0</v>
      </c>
      <c r="Q131" s="36">
        <f t="shared" si="120"/>
        <v>0</v>
      </c>
      <c r="R131" s="36">
        <f t="shared" si="120"/>
        <v>0</v>
      </c>
      <c r="S131" s="36">
        <f t="shared" si="120"/>
        <v>0</v>
      </c>
      <c r="T131" s="36">
        <f t="shared" si="120"/>
        <v>0</v>
      </c>
      <c r="U131" s="36">
        <f t="shared" si="120"/>
        <v>0</v>
      </c>
      <c r="V131" s="36">
        <f t="shared" si="120"/>
        <v>0</v>
      </c>
      <c r="W131" s="36">
        <f t="shared" si="120"/>
        <v>0</v>
      </c>
      <c r="X131" s="36">
        <f t="shared" si="120"/>
        <v>0</v>
      </c>
      <c r="Y131" s="36">
        <f t="shared" si="111"/>
        <v>0</v>
      </c>
      <c r="Z131" s="36">
        <f t="shared" ref="Z131:AL131" si="121">Z132</f>
        <v>0</v>
      </c>
      <c r="AA131" s="36">
        <f t="shared" si="121"/>
        <v>0</v>
      </c>
      <c r="AB131" s="36">
        <f t="shared" si="121"/>
        <v>0</v>
      </c>
      <c r="AC131" s="36">
        <f t="shared" si="121"/>
        <v>0</v>
      </c>
      <c r="AD131" s="36">
        <f t="shared" si="121"/>
        <v>0</v>
      </c>
      <c r="AE131" s="36">
        <f t="shared" si="121"/>
        <v>0</v>
      </c>
      <c r="AF131" s="36">
        <f t="shared" si="121"/>
        <v>0</v>
      </c>
      <c r="AG131" s="36">
        <f t="shared" si="121"/>
        <v>0</v>
      </c>
      <c r="AH131" s="36">
        <f t="shared" si="121"/>
        <v>0</v>
      </c>
      <c r="AI131" s="36">
        <f t="shared" si="121"/>
        <v>0</v>
      </c>
      <c r="AJ131" s="36">
        <f t="shared" si="121"/>
        <v>0</v>
      </c>
      <c r="AK131" s="36">
        <f t="shared" si="121"/>
        <v>0</v>
      </c>
      <c r="AL131" s="36">
        <f t="shared" si="121"/>
        <v>0</v>
      </c>
    </row>
    <row r="132" spans="2:38" ht="37.5" hidden="1">
      <c r="B132" s="102"/>
      <c r="C132" s="37" t="s">
        <v>108</v>
      </c>
      <c r="D132" s="118" t="s">
        <v>334</v>
      </c>
      <c r="E132" s="35" t="s">
        <v>21</v>
      </c>
      <c r="F132" s="35" t="s">
        <v>42</v>
      </c>
      <c r="G132" s="16">
        <v>5130010220</v>
      </c>
      <c r="H132" s="35" t="s">
        <v>109</v>
      </c>
      <c r="I132" s="36">
        <f t="shared" si="55"/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/>
      <c r="W132" s="36"/>
      <c r="X132" s="36"/>
      <c r="Y132" s="36">
        <f t="shared" si="111"/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/>
    </row>
    <row r="133" spans="2:38" ht="37.5" hidden="1">
      <c r="B133" s="102"/>
      <c r="C133" s="37" t="s">
        <v>131</v>
      </c>
      <c r="D133" s="118" t="s">
        <v>334</v>
      </c>
      <c r="E133" s="35" t="s">
        <v>21</v>
      </c>
      <c r="F133" s="35" t="s">
        <v>42</v>
      </c>
      <c r="G133" s="16">
        <v>5130010490</v>
      </c>
      <c r="H133" s="35"/>
      <c r="I133" s="36">
        <f t="shared" si="55"/>
        <v>0</v>
      </c>
      <c r="J133" s="36">
        <f t="shared" ref="J133:X133" si="122">J134</f>
        <v>0</v>
      </c>
      <c r="K133" s="36">
        <f t="shared" si="122"/>
        <v>0</v>
      </c>
      <c r="L133" s="36">
        <f t="shared" si="122"/>
        <v>0</v>
      </c>
      <c r="M133" s="36">
        <f t="shared" si="122"/>
        <v>0</v>
      </c>
      <c r="N133" s="36">
        <f t="shared" si="122"/>
        <v>0</v>
      </c>
      <c r="O133" s="36">
        <f t="shared" si="122"/>
        <v>0</v>
      </c>
      <c r="P133" s="36">
        <f t="shared" si="122"/>
        <v>0</v>
      </c>
      <c r="Q133" s="36">
        <f t="shared" si="122"/>
        <v>0</v>
      </c>
      <c r="R133" s="36">
        <f t="shared" si="122"/>
        <v>0</v>
      </c>
      <c r="S133" s="36">
        <f t="shared" si="122"/>
        <v>0</v>
      </c>
      <c r="T133" s="36">
        <f t="shared" si="122"/>
        <v>0</v>
      </c>
      <c r="U133" s="36">
        <f t="shared" si="122"/>
        <v>0</v>
      </c>
      <c r="V133" s="36">
        <f t="shared" si="122"/>
        <v>0</v>
      </c>
      <c r="W133" s="36">
        <f t="shared" si="122"/>
        <v>0</v>
      </c>
      <c r="X133" s="36">
        <f t="shared" si="122"/>
        <v>0</v>
      </c>
      <c r="Y133" s="36">
        <f t="shared" si="111"/>
        <v>0</v>
      </c>
      <c r="Z133" s="36">
        <f t="shared" ref="Z133:AL133" si="123">Z134</f>
        <v>0</v>
      </c>
      <c r="AA133" s="36">
        <f t="shared" si="123"/>
        <v>0</v>
      </c>
      <c r="AB133" s="36">
        <f t="shared" si="123"/>
        <v>0</v>
      </c>
      <c r="AC133" s="36">
        <f t="shared" si="123"/>
        <v>0</v>
      </c>
      <c r="AD133" s="36">
        <f t="shared" si="123"/>
        <v>0</v>
      </c>
      <c r="AE133" s="36">
        <f t="shared" si="123"/>
        <v>0</v>
      </c>
      <c r="AF133" s="36">
        <f t="shared" si="123"/>
        <v>0</v>
      </c>
      <c r="AG133" s="36">
        <f t="shared" si="123"/>
        <v>0</v>
      </c>
      <c r="AH133" s="36">
        <f t="shared" si="123"/>
        <v>0</v>
      </c>
      <c r="AI133" s="36">
        <f t="shared" si="123"/>
        <v>0</v>
      </c>
      <c r="AJ133" s="36">
        <f t="shared" si="123"/>
        <v>0</v>
      </c>
      <c r="AK133" s="36">
        <f t="shared" si="123"/>
        <v>0</v>
      </c>
      <c r="AL133" s="36">
        <f t="shared" si="123"/>
        <v>0</v>
      </c>
    </row>
    <row r="134" spans="2:38" ht="37.5" hidden="1">
      <c r="B134" s="102"/>
      <c r="C134" s="37" t="s">
        <v>108</v>
      </c>
      <c r="D134" s="118" t="s">
        <v>334</v>
      </c>
      <c r="E134" s="35" t="s">
        <v>21</v>
      </c>
      <c r="F134" s="35" t="s">
        <v>42</v>
      </c>
      <c r="G134" s="16">
        <v>5130010490</v>
      </c>
      <c r="H134" s="35" t="s">
        <v>109</v>
      </c>
      <c r="I134" s="36">
        <f t="shared" si="55"/>
        <v>0</v>
      </c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>
        <f t="shared" si="111"/>
        <v>0</v>
      </c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>
        <v>0</v>
      </c>
    </row>
    <row r="135" spans="2:38" ht="56.25" hidden="1">
      <c r="B135" s="102"/>
      <c r="C135" s="37" t="s">
        <v>133</v>
      </c>
      <c r="D135" s="118" t="s">
        <v>334</v>
      </c>
      <c r="E135" s="35" t="s">
        <v>21</v>
      </c>
      <c r="F135" s="35" t="s">
        <v>42</v>
      </c>
      <c r="G135" s="16">
        <v>5130010530</v>
      </c>
      <c r="H135" s="35"/>
      <c r="I135" s="36">
        <f t="shared" si="55"/>
        <v>0</v>
      </c>
      <c r="J135" s="36">
        <f t="shared" ref="J135:X135" si="124">J136</f>
        <v>0</v>
      </c>
      <c r="K135" s="36">
        <f t="shared" si="124"/>
        <v>0</v>
      </c>
      <c r="L135" s="36">
        <f t="shared" si="124"/>
        <v>0</v>
      </c>
      <c r="M135" s="36">
        <f t="shared" si="124"/>
        <v>0</v>
      </c>
      <c r="N135" s="36">
        <f t="shared" si="124"/>
        <v>0</v>
      </c>
      <c r="O135" s="36">
        <f t="shared" si="124"/>
        <v>0</v>
      </c>
      <c r="P135" s="36">
        <f t="shared" si="124"/>
        <v>0</v>
      </c>
      <c r="Q135" s="36">
        <f t="shared" si="124"/>
        <v>0</v>
      </c>
      <c r="R135" s="36">
        <f t="shared" si="124"/>
        <v>0</v>
      </c>
      <c r="S135" s="36">
        <f t="shared" si="124"/>
        <v>0</v>
      </c>
      <c r="T135" s="36">
        <f t="shared" si="124"/>
        <v>0</v>
      </c>
      <c r="U135" s="36">
        <f t="shared" si="124"/>
        <v>0</v>
      </c>
      <c r="V135" s="36">
        <f t="shared" si="124"/>
        <v>0</v>
      </c>
      <c r="W135" s="36">
        <f t="shared" si="124"/>
        <v>0</v>
      </c>
      <c r="X135" s="36">
        <f t="shared" si="124"/>
        <v>0</v>
      </c>
      <c r="Y135" s="36">
        <f t="shared" si="111"/>
        <v>0</v>
      </c>
      <c r="Z135" s="36">
        <f t="shared" ref="Z135:AL135" si="125">Z136</f>
        <v>0</v>
      </c>
      <c r="AA135" s="36">
        <f t="shared" si="125"/>
        <v>0</v>
      </c>
      <c r="AB135" s="36">
        <f t="shared" si="125"/>
        <v>0</v>
      </c>
      <c r="AC135" s="36">
        <f t="shared" si="125"/>
        <v>0</v>
      </c>
      <c r="AD135" s="36">
        <f t="shared" si="125"/>
        <v>0</v>
      </c>
      <c r="AE135" s="36">
        <f t="shared" si="125"/>
        <v>0</v>
      </c>
      <c r="AF135" s="36">
        <f t="shared" si="125"/>
        <v>0</v>
      </c>
      <c r="AG135" s="36">
        <f t="shared" si="125"/>
        <v>0</v>
      </c>
      <c r="AH135" s="36">
        <f t="shared" si="125"/>
        <v>0</v>
      </c>
      <c r="AI135" s="36">
        <f t="shared" si="125"/>
        <v>0</v>
      </c>
      <c r="AJ135" s="36">
        <f t="shared" si="125"/>
        <v>0</v>
      </c>
      <c r="AK135" s="36">
        <f t="shared" si="125"/>
        <v>0</v>
      </c>
      <c r="AL135" s="36">
        <f t="shared" si="125"/>
        <v>0</v>
      </c>
    </row>
    <row r="136" spans="2:38" ht="37.5" hidden="1">
      <c r="B136" s="102"/>
      <c r="C136" s="37" t="s">
        <v>108</v>
      </c>
      <c r="D136" s="118" t="s">
        <v>334</v>
      </c>
      <c r="E136" s="35" t="s">
        <v>21</v>
      </c>
      <c r="F136" s="35" t="s">
        <v>42</v>
      </c>
      <c r="G136" s="16">
        <v>5130010530</v>
      </c>
      <c r="H136" s="35" t="s">
        <v>109</v>
      </c>
      <c r="I136" s="36">
        <f t="shared" ref="I136:I199" si="126">SUM(J136:X136)</f>
        <v>0</v>
      </c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>
        <v>0</v>
      </c>
      <c r="W136" s="36">
        <v>0</v>
      </c>
      <c r="X136" s="36">
        <v>0</v>
      </c>
      <c r="Y136" s="36">
        <f t="shared" si="111"/>
        <v>0</v>
      </c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>
        <v>0</v>
      </c>
    </row>
    <row r="137" spans="2:38" ht="56.25" hidden="1">
      <c r="B137" s="102"/>
      <c r="C137" s="37" t="s">
        <v>243</v>
      </c>
      <c r="D137" s="118" t="s">
        <v>334</v>
      </c>
      <c r="E137" s="35" t="s">
        <v>21</v>
      </c>
      <c r="F137" s="35" t="s">
        <v>42</v>
      </c>
      <c r="G137" s="16">
        <v>6300000000</v>
      </c>
      <c r="H137" s="35"/>
      <c r="I137" s="36">
        <f t="shared" si="126"/>
        <v>0</v>
      </c>
      <c r="J137" s="36">
        <f t="shared" ref="J137:X138" si="127">J138</f>
        <v>0</v>
      </c>
      <c r="K137" s="36">
        <f t="shared" si="127"/>
        <v>0</v>
      </c>
      <c r="L137" s="36">
        <f t="shared" si="127"/>
        <v>0</v>
      </c>
      <c r="M137" s="36">
        <f t="shared" si="127"/>
        <v>0</v>
      </c>
      <c r="N137" s="36">
        <f t="shared" si="127"/>
        <v>0</v>
      </c>
      <c r="O137" s="36">
        <f t="shared" si="127"/>
        <v>0</v>
      </c>
      <c r="P137" s="36">
        <f t="shared" si="127"/>
        <v>0</v>
      </c>
      <c r="Q137" s="36">
        <f t="shared" si="127"/>
        <v>0</v>
      </c>
      <c r="R137" s="36">
        <f t="shared" si="127"/>
        <v>0</v>
      </c>
      <c r="S137" s="36">
        <f t="shared" si="127"/>
        <v>0</v>
      </c>
      <c r="T137" s="36">
        <f t="shared" si="127"/>
        <v>0</v>
      </c>
      <c r="U137" s="36">
        <f t="shared" si="127"/>
        <v>0</v>
      </c>
      <c r="V137" s="36">
        <f t="shared" si="127"/>
        <v>0</v>
      </c>
      <c r="W137" s="36">
        <f t="shared" si="127"/>
        <v>0</v>
      </c>
      <c r="X137" s="36">
        <f t="shared" si="127"/>
        <v>0</v>
      </c>
      <c r="Y137" s="36">
        <f t="shared" si="111"/>
        <v>0</v>
      </c>
      <c r="Z137" s="36">
        <f t="shared" ref="Z137:AL138" si="128">Z138</f>
        <v>0</v>
      </c>
      <c r="AA137" s="36">
        <f t="shared" si="128"/>
        <v>0</v>
      </c>
      <c r="AB137" s="36">
        <f t="shared" si="128"/>
        <v>0</v>
      </c>
      <c r="AC137" s="36">
        <f t="shared" si="128"/>
        <v>0</v>
      </c>
      <c r="AD137" s="36">
        <f t="shared" si="128"/>
        <v>0</v>
      </c>
      <c r="AE137" s="36">
        <f t="shared" si="128"/>
        <v>0</v>
      </c>
      <c r="AF137" s="36">
        <f t="shared" si="128"/>
        <v>0</v>
      </c>
      <c r="AG137" s="36">
        <f t="shared" si="128"/>
        <v>0</v>
      </c>
      <c r="AH137" s="36">
        <f t="shared" si="128"/>
        <v>0</v>
      </c>
      <c r="AI137" s="36">
        <f t="shared" si="128"/>
        <v>0</v>
      </c>
      <c r="AJ137" s="36">
        <f t="shared" si="128"/>
        <v>0</v>
      </c>
      <c r="AK137" s="36">
        <f t="shared" si="128"/>
        <v>0</v>
      </c>
      <c r="AL137" s="36">
        <f t="shared" si="128"/>
        <v>0</v>
      </c>
    </row>
    <row r="138" spans="2:38" ht="56.25" hidden="1">
      <c r="B138" s="102"/>
      <c r="C138" s="37" t="s">
        <v>243</v>
      </c>
      <c r="D138" s="118" t="s">
        <v>334</v>
      </c>
      <c r="E138" s="35" t="s">
        <v>21</v>
      </c>
      <c r="F138" s="35" t="s">
        <v>42</v>
      </c>
      <c r="G138" s="16">
        <v>6300010050</v>
      </c>
      <c r="H138" s="35"/>
      <c r="I138" s="36">
        <f t="shared" si="126"/>
        <v>0</v>
      </c>
      <c r="J138" s="36">
        <f t="shared" si="127"/>
        <v>0</v>
      </c>
      <c r="K138" s="36">
        <f t="shared" si="127"/>
        <v>0</v>
      </c>
      <c r="L138" s="36">
        <f t="shared" si="127"/>
        <v>0</v>
      </c>
      <c r="M138" s="36">
        <f t="shared" si="127"/>
        <v>0</v>
      </c>
      <c r="N138" s="36">
        <f t="shared" si="127"/>
        <v>0</v>
      </c>
      <c r="O138" s="36">
        <f t="shared" si="127"/>
        <v>0</v>
      </c>
      <c r="P138" s="36">
        <f t="shared" si="127"/>
        <v>0</v>
      </c>
      <c r="Q138" s="36">
        <f t="shared" si="127"/>
        <v>0</v>
      </c>
      <c r="R138" s="36">
        <f t="shared" si="127"/>
        <v>0</v>
      </c>
      <c r="S138" s="36">
        <f t="shared" si="127"/>
        <v>0</v>
      </c>
      <c r="T138" s="36">
        <f t="shared" si="127"/>
        <v>0</v>
      </c>
      <c r="U138" s="36">
        <f t="shared" si="127"/>
        <v>0</v>
      </c>
      <c r="V138" s="36">
        <f t="shared" si="127"/>
        <v>0</v>
      </c>
      <c r="W138" s="36">
        <f t="shared" si="127"/>
        <v>0</v>
      </c>
      <c r="X138" s="36">
        <f t="shared" si="127"/>
        <v>0</v>
      </c>
      <c r="Y138" s="36">
        <f t="shared" si="111"/>
        <v>0</v>
      </c>
      <c r="Z138" s="36">
        <f t="shared" si="128"/>
        <v>0</v>
      </c>
      <c r="AA138" s="36">
        <f t="shared" si="128"/>
        <v>0</v>
      </c>
      <c r="AB138" s="36">
        <f t="shared" si="128"/>
        <v>0</v>
      </c>
      <c r="AC138" s="36">
        <f t="shared" si="128"/>
        <v>0</v>
      </c>
      <c r="AD138" s="36">
        <f t="shared" si="128"/>
        <v>0</v>
      </c>
      <c r="AE138" s="36">
        <f t="shared" si="128"/>
        <v>0</v>
      </c>
      <c r="AF138" s="36">
        <f t="shared" si="128"/>
        <v>0</v>
      </c>
      <c r="AG138" s="36">
        <f t="shared" si="128"/>
        <v>0</v>
      </c>
      <c r="AH138" s="36">
        <f t="shared" si="128"/>
        <v>0</v>
      </c>
      <c r="AI138" s="36">
        <f t="shared" si="128"/>
        <v>0</v>
      </c>
      <c r="AJ138" s="36">
        <f t="shared" si="128"/>
        <v>0</v>
      </c>
      <c r="AK138" s="36">
        <f t="shared" si="128"/>
        <v>0</v>
      </c>
      <c r="AL138" s="36">
        <f t="shared" si="128"/>
        <v>0</v>
      </c>
    </row>
    <row r="139" spans="2:38" ht="37.5" hidden="1">
      <c r="B139" s="102"/>
      <c r="C139" s="37" t="s">
        <v>136</v>
      </c>
      <c r="D139" s="118" t="s">
        <v>334</v>
      </c>
      <c r="E139" s="35" t="s">
        <v>21</v>
      </c>
      <c r="F139" s="35" t="s">
        <v>42</v>
      </c>
      <c r="G139" s="16">
        <v>6300010050</v>
      </c>
      <c r="H139" s="35" t="s">
        <v>130</v>
      </c>
      <c r="I139" s="36">
        <f t="shared" si="126"/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f t="shared" si="111"/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</row>
    <row r="140" spans="2:38">
      <c r="B140" s="102"/>
      <c r="C140" s="37" t="s">
        <v>44</v>
      </c>
      <c r="D140" s="118" t="s">
        <v>334</v>
      </c>
      <c r="E140" s="35" t="s">
        <v>24</v>
      </c>
      <c r="F140" s="35" t="s">
        <v>88</v>
      </c>
      <c r="G140" s="16"/>
      <c r="H140" s="35"/>
      <c r="I140" s="36">
        <f t="shared" si="126"/>
        <v>26741800</v>
      </c>
      <c r="J140" s="36">
        <f>J146+J152</f>
        <v>22520200</v>
      </c>
      <c r="K140" s="36">
        <f t="shared" ref="K140:U140" si="129">K146+K152+K141</f>
        <v>1953600</v>
      </c>
      <c r="L140" s="36">
        <f t="shared" si="129"/>
        <v>0</v>
      </c>
      <c r="M140" s="36">
        <f t="shared" si="129"/>
        <v>0</v>
      </c>
      <c r="N140" s="36">
        <f t="shared" si="129"/>
        <v>0</v>
      </c>
      <c r="O140" s="36">
        <f t="shared" si="129"/>
        <v>0</v>
      </c>
      <c r="P140" s="36">
        <f t="shared" si="129"/>
        <v>0</v>
      </c>
      <c r="Q140" s="36">
        <f t="shared" si="129"/>
        <v>0</v>
      </c>
      <c r="R140" s="36">
        <f t="shared" si="129"/>
        <v>0</v>
      </c>
      <c r="S140" s="36">
        <f t="shared" si="129"/>
        <v>0</v>
      </c>
      <c r="T140" s="36">
        <f t="shared" si="129"/>
        <v>0</v>
      </c>
      <c r="U140" s="36">
        <f t="shared" si="129"/>
        <v>68000</v>
      </c>
      <c r="V140" s="36">
        <f>V146+V152</f>
        <v>0</v>
      </c>
      <c r="W140" s="36">
        <f>W146+W152</f>
        <v>2200000</v>
      </c>
      <c r="X140" s="36">
        <f>X146+X152</f>
        <v>0</v>
      </c>
      <c r="Y140" s="36">
        <f t="shared" si="111"/>
        <v>7363000</v>
      </c>
      <c r="Z140" s="36">
        <f t="shared" ref="Z140:AK140" si="130">Z146+Z152+Z141</f>
        <v>7363000</v>
      </c>
      <c r="AA140" s="36">
        <f t="shared" si="130"/>
        <v>0</v>
      </c>
      <c r="AB140" s="36">
        <f t="shared" si="130"/>
        <v>0</v>
      </c>
      <c r="AC140" s="36">
        <f t="shared" si="130"/>
        <v>0</v>
      </c>
      <c r="AD140" s="36">
        <f t="shared" si="130"/>
        <v>0</v>
      </c>
      <c r="AE140" s="36">
        <f t="shared" si="130"/>
        <v>0</v>
      </c>
      <c r="AF140" s="36">
        <f t="shared" si="130"/>
        <v>0</v>
      </c>
      <c r="AG140" s="36">
        <f t="shared" si="130"/>
        <v>0</v>
      </c>
      <c r="AH140" s="36">
        <f t="shared" si="130"/>
        <v>0</v>
      </c>
      <c r="AI140" s="36">
        <f t="shared" si="130"/>
        <v>0</v>
      </c>
      <c r="AJ140" s="36">
        <f t="shared" si="130"/>
        <v>0</v>
      </c>
      <c r="AK140" s="36">
        <f t="shared" si="130"/>
        <v>0</v>
      </c>
      <c r="AL140" s="36">
        <f>AL146+AL152</f>
        <v>0</v>
      </c>
    </row>
    <row r="141" spans="2:38">
      <c r="B141" s="102"/>
      <c r="C141" s="37" t="s">
        <v>46</v>
      </c>
      <c r="D141" s="118" t="s">
        <v>334</v>
      </c>
      <c r="E141" s="35" t="s">
        <v>24</v>
      </c>
      <c r="F141" s="35" t="s">
        <v>47</v>
      </c>
      <c r="G141" s="16"/>
      <c r="H141" s="35"/>
      <c r="I141" s="36">
        <f t="shared" si="126"/>
        <v>1600000</v>
      </c>
      <c r="J141" s="36"/>
      <c r="K141" s="36">
        <f t="shared" ref="K141:U144" si="131">K142</f>
        <v>1600000</v>
      </c>
      <c r="L141" s="36">
        <f t="shared" si="131"/>
        <v>0</v>
      </c>
      <c r="M141" s="36">
        <f t="shared" si="131"/>
        <v>0</v>
      </c>
      <c r="N141" s="36">
        <f t="shared" si="131"/>
        <v>0</v>
      </c>
      <c r="O141" s="36">
        <f t="shared" si="131"/>
        <v>0</v>
      </c>
      <c r="P141" s="36">
        <f t="shared" si="131"/>
        <v>0</v>
      </c>
      <c r="Q141" s="36">
        <f t="shared" si="131"/>
        <v>0</v>
      </c>
      <c r="R141" s="36">
        <f t="shared" si="131"/>
        <v>0</v>
      </c>
      <c r="S141" s="36">
        <f t="shared" si="131"/>
        <v>0</v>
      </c>
      <c r="T141" s="36">
        <f t="shared" si="131"/>
        <v>0</v>
      </c>
      <c r="U141" s="36">
        <f t="shared" si="131"/>
        <v>0</v>
      </c>
      <c r="V141" s="36"/>
      <c r="W141" s="36"/>
      <c r="X141" s="36"/>
      <c r="Y141" s="36">
        <f t="shared" si="111"/>
        <v>0</v>
      </c>
      <c r="Z141" s="36">
        <f t="shared" ref="Z141:AK144" si="132">Z142</f>
        <v>0</v>
      </c>
      <c r="AA141" s="36">
        <f t="shared" si="132"/>
        <v>0</v>
      </c>
      <c r="AB141" s="36">
        <f t="shared" si="132"/>
        <v>0</v>
      </c>
      <c r="AC141" s="36">
        <f t="shared" si="132"/>
        <v>0</v>
      </c>
      <c r="AD141" s="36">
        <f t="shared" si="132"/>
        <v>0</v>
      </c>
      <c r="AE141" s="36">
        <f t="shared" si="132"/>
        <v>0</v>
      </c>
      <c r="AF141" s="36">
        <f t="shared" si="132"/>
        <v>0</v>
      </c>
      <c r="AG141" s="36">
        <f t="shared" si="132"/>
        <v>0</v>
      </c>
      <c r="AH141" s="36">
        <f t="shared" si="132"/>
        <v>0</v>
      </c>
      <c r="AI141" s="36">
        <f t="shared" si="132"/>
        <v>0</v>
      </c>
      <c r="AJ141" s="36">
        <f t="shared" si="132"/>
        <v>0</v>
      </c>
      <c r="AK141" s="36">
        <f t="shared" si="132"/>
        <v>0</v>
      </c>
      <c r="AL141" s="36"/>
    </row>
    <row r="142" spans="2:38" ht="37.5">
      <c r="B142" s="102"/>
      <c r="C142" s="37" t="s">
        <v>121</v>
      </c>
      <c r="D142" s="118" t="s">
        <v>334</v>
      </c>
      <c r="E142" s="35" t="s">
        <v>24</v>
      </c>
      <c r="F142" s="35" t="s">
        <v>47</v>
      </c>
      <c r="G142" s="16">
        <v>5100000000</v>
      </c>
      <c r="H142" s="35"/>
      <c r="I142" s="36">
        <f t="shared" si="126"/>
        <v>1600000</v>
      </c>
      <c r="J142" s="36"/>
      <c r="K142" s="36">
        <f t="shared" si="131"/>
        <v>1600000</v>
      </c>
      <c r="L142" s="36">
        <f t="shared" si="131"/>
        <v>0</v>
      </c>
      <c r="M142" s="36">
        <f t="shared" si="131"/>
        <v>0</v>
      </c>
      <c r="N142" s="36">
        <f t="shared" si="131"/>
        <v>0</v>
      </c>
      <c r="O142" s="36">
        <f t="shared" si="131"/>
        <v>0</v>
      </c>
      <c r="P142" s="36">
        <f t="shared" si="131"/>
        <v>0</v>
      </c>
      <c r="Q142" s="36">
        <f t="shared" si="131"/>
        <v>0</v>
      </c>
      <c r="R142" s="36">
        <f t="shared" si="131"/>
        <v>0</v>
      </c>
      <c r="S142" s="36">
        <f t="shared" si="131"/>
        <v>0</v>
      </c>
      <c r="T142" s="36">
        <f t="shared" si="131"/>
        <v>0</v>
      </c>
      <c r="U142" s="36">
        <f t="shared" si="131"/>
        <v>0</v>
      </c>
      <c r="V142" s="36"/>
      <c r="W142" s="36"/>
      <c r="X142" s="36"/>
      <c r="Y142" s="36">
        <f t="shared" si="111"/>
        <v>0</v>
      </c>
      <c r="Z142" s="36">
        <f t="shared" si="132"/>
        <v>0</v>
      </c>
      <c r="AA142" s="36">
        <f t="shared" si="132"/>
        <v>0</v>
      </c>
      <c r="AB142" s="36">
        <f t="shared" si="132"/>
        <v>0</v>
      </c>
      <c r="AC142" s="36">
        <f t="shared" si="132"/>
        <v>0</v>
      </c>
      <c r="AD142" s="36">
        <f t="shared" si="132"/>
        <v>0</v>
      </c>
      <c r="AE142" s="36">
        <f t="shared" si="132"/>
        <v>0</v>
      </c>
      <c r="AF142" s="36">
        <f t="shared" si="132"/>
        <v>0</v>
      </c>
      <c r="AG142" s="36">
        <f t="shared" si="132"/>
        <v>0</v>
      </c>
      <c r="AH142" s="36">
        <f t="shared" si="132"/>
        <v>0</v>
      </c>
      <c r="AI142" s="36">
        <f t="shared" si="132"/>
        <v>0</v>
      </c>
      <c r="AJ142" s="36">
        <f t="shared" si="132"/>
        <v>0</v>
      </c>
      <c r="AK142" s="36">
        <f t="shared" si="132"/>
        <v>0</v>
      </c>
      <c r="AL142" s="36"/>
    </row>
    <row r="143" spans="2:38">
      <c r="B143" s="102"/>
      <c r="C143" s="37" t="s">
        <v>126</v>
      </c>
      <c r="D143" s="118" t="s">
        <v>334</v>
      </c>
      <c r="E143" s="35" t="s">
        <v>24</v>
      </c>
      <c r="F143" s="35" t="s">
        <v>47</v>
      </c>
      <c r="G143" s="16">
        <v>5130000000</v>
      </c>
      <c r="H143" s="35"/>
      <c r="I143" s="36">
        <f t="shared" si="126"/>
        <v>1600000</v>
      </c>
      <c r="J143" s="36"/>
      <c r="K143" s="36">
        <f t="shared" si="131"/>
        <v>1600000</v>
      </c>
      <c r="L143" s="36">
        <f t="shared" si="131"/>
        <v>0</v>
      </c>
      <c r="M143" s="36">
        <f t="shared" si="131"/>
        <v>0</v>
      </c>
      <c r="N143" s="36">
        <f t="shared" si="131"/>
        <v>0</v>
      </c>
      <c r="O143" s="36">
        <f t="shared" si="131"/>
        <v>0</v>
      </c>
      <c r="P143" s="36">
        <f t="shared" si="131"/>
        <v>0</v>
      </c>
      <c r="Q143" s="36">
        <f t="shared" si="131"/>
        <v>0</v>
      </c>
      <c r="R143" s="36">
        <f t="shared" si="131"/>
        <v>0</v>
      </c>
      <c r="S143" s="36">
        <f t="shared" si="131"/>
        <v>0</v>
      </c>
      <c r="T143" s="36">
        <f t="shared" si="131"/>
        <v>0</v>
      </c>
      <c r="U143" s="36">
        <f t="shared" si="131"/>
        <v>0</v>
      </c>
      <c r="V143" s="36"/>
      <c r="W143" s="36"/>
      <c r="X143" s="36"/>
      <c r="Y143" s="36">
        <f t="shared" si="111"/>
        <v>0</v>
      </c>
      <c r="Z143" s="36">
        <f t="shared" si="132"/>
        <v>0</v>
      </c>
      <c r="AA143" s="36">
        <f t="shared" si="132"/>
        <v>0</v>
      </c>
      <c r="AB143" s="36">
        <f t="shared" si="132"/>
        <v>0</v>
      </c>
      <c r="AC143" s="36">
        <f t="shared" si="132"/>
        <v>0</v>
      </c>
      <c r="AD143" s="36">
        <f t="shared" si="132"/>
        <v>0</v>
      </c>
      <c r="AE143" s="36">
        <f t="shared" si="132"/>
        <v>0</v>
      </c>
      <c r="AF143" s="36">
        <f t="shared" si="132"/>
        <v>0</v>
      </c>
      <c r="AG143" s="36">
        <f t="shared" si="132"/>
        <v>0</v>
      </c>
      <c r="AH143" s="36">
        <f t="shared" si="132"/>
        <v>0</v>
      </c>
      <c r="AI143" s="36">
        <f t="shared" si="132"/>
        <v>0</v>
      </c>
      <c r="AJ143" s="36">
        <f t="shared" si="132"/>
        <v>0</v>
      </c>
      <c r="AK143" s="36">
        <f t="shared" si="132"/>
        <v>0</v>
      </c>
      <c r="AL143" s="36"/>
    </row>
    <row r="144" spans="2:38" ht="56.25">
      <c r="B144" s="102"/>
      <c r="C144" s="37" t="s">
        <v>127</v>
      </c>
      <c r="D144" s="118" t="s">
        <v>334</v>
      </c>
      <c r="E144" s="35" t="s">
        <v>24</v>
      </c>
      <c r="F144" s="35" t="s">
        <v>47</v>
      </c>
      <c r="G144" s="16">
        <v>5130010070</v>
      </c>
      <c r="H144" s="35"/>
      <c r="I144" s="36">
        <f t="shared" si="126"/>
        <v>1600000</v>
      </c>
      <c r="J144" s="36"/>
      <c r="K144" s="36">
        <f t="shared" si="131"/>
        <v>1600000</v>
      </c>
      <c r="L144" s="36">
        <f t="shared" si="131"/>
        <v>0</v>
      </c>
      <c r="M144" s="36">
        <f t="shared" si="131"/>
        <v>0</v>
      </c>
      <c r="N144" s="36">
        <f t="shared" si="131"/>
        <v>0</v>
      </c>
      <c r="O144" s="36">
        <f t="shared" si="131"/>
        <v>0</v>
      </c>
      <c r="P144" s="36">
        <f t="shared" si="131"/>
        <v>0</v>
      </c>
      <c r="Q144" s="36">
        <f t="shared" si="131"/>
        <v>0</v>
      </c>
      <c r="R144" s="36">
        <f t="shared" si="131"/>
        <v>0</v>
      </c>
      <c r="S144" s="36">
        <f t="shared" si="131"/>
        <v>0</v>
      </c>
      <c r="T144" s="36">
        <f t="shared" si="131"/>
        <v>0</v>
      </c>
      <c r="U144" s="36">
        <f t="shared" si="131"/>
        <v>0</v>
      </c>
      <c r="V144" s="36"/>
      <c r="W144" s="36"/>
      <c r="X144" s="36"/>
      <c r="Y144" s="36">
        <f t="shared" si="111"/>
        <v>0</v>
      </c>
      <c r="Z144" s="36">
        <f t="shared" si="132"/>
        <v>0</v>
      </c>
      <c r="AA144" s="36">
        <f t="shared" si="132"/>
        <v>0</v>
      </c>
      <c r="AB144" s="36">
        <f t="shared" si="132"/>
        <v>0</v>
      </c>
      <c r="AC144" s="36">
        <f t="shared" si="132"/>
        <v>0</v>
      </c>
      <c r="AD144" s="36">
        <f t="shared" si="132"/>
        <v>0</v>
      </c>
      <c r="AE144" s="36">
        <f t="shared" si="132"/>
        <v>0</v>
      </c>
      <c r="AF144" s="36">
        <f t="shared" si="132"/>
        <v>0</v>
      </c>
      <c r="AG144" s="36">
        <f t="shared" si="132"/>
        <v>0</v>
      </c>
      <c r="AH144" s="36">
        <f t="shared" si="132"/>
        <v>0</v>
      </c>
      <c r="AI144" s="36">
        <f t="shared" si="132"/>
        <v>0</v>
      </c>
      <c r="AJ144" s="36">
        <f t="shared" si="132"/>
        <v>0</v>
      </c>
      <c r="AK144" s="36">
        <f t="shared" si="132"/>
        <v>0</v>
      </c>
      <c r="AL144" s="36"/>
    </row>
    <row r="145" spans="2:38" ht="37.5">
      <c r="B145" s="102"/>
      <c r="C145" s="37" t="s">
        <v>108</v>
      </c>
      <c r="D145" s="118" t="s">
        <v>334</v>
      </c>
      <c r="E145" s="35" t="s">
        <v>24</v>
      </c>
      <c r="F145" s="35" t="s">
        <v>47</v>
      </c>
      <c r="G145" s="16">
        <v>5130010070</v>
      </c>
      <c r="H145" s="35" t="s">
        <v>109</v>
      </c>
      <c r="I145" s="36">
        <f t="shared" si="126"/>
        <v>1600000</v>
      </c>
      <c r="J145" s="36"/>
      <c r="K145" s="36">
        <v>1600000</v>
      </c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>
        <f t="shared" si="111"/>
        <v>0</v>
      </c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</row>
    <row r="146" spans="2:38">
      <c r="B146" s="102"/>
      <c r="C146" s="37" t="s">
        <v>48</v>
      </c>
      <c r="D146" s="118" t="s">
        <v>334</v>
      </c>
      <c r="E146" s="35" t="s">
        <v>24</v>
      </c>
      <c r="F146" s="35" t="s">
        <v>38</v>
      </c>
      <c r="G146" s="16"/>
      <c r="H146" s="35"/>
      <c r="I146" s="36">
        <f t="shared" si="126"/>
        <v>6433700</v>
      </c>
      <c r="J146" s="36">
        <f t="shared" ref="J146:X148" si="133">J147</f>
        <v>6998900</v>
      </c>
      <c r="K146" s="36">
        <f t="shared" si="133"/>
        <v>-565200</v>
      </c>
      <c r="L146" s="36">
        <f t="shared" si="133"/>
        <v>0</v>
      </c>
      <c r="M146" s="36">
        <f t="shared" si="133"/>
        <v>0</v>
      </c>
      <c r="N146" s="36">
        <f t="shared" si="133"/>
        <v>0</v>
      </c>
      <c r="O146" s="36">
        <f t="shared" si="133"/>
        <v>0</v>
      </c>
      <c r="P146" s="36">
        <f t="shared" si="133"/>
        <v>0</v>
      </c>
      <c r="Q146" s="36">
        <f t="shared" si="133"/>
        <v>0</v>
      </c>
      <c r="R146" s="36">
        <f t="shared" si="133"/>
        <v>0</v>
      </c>
      <c r="S146" s="36">
        <f t="shared" si="133"/>
        <v>0</v>
      </c>
      <c r="T146" s="36">
        <f t="shared" si="133"/>
        <v>0</v>
      </c>
      <c r="U146" s="36">
        <f t="shared" si="133"/>
        <v>0</v>
      </c>
      <c r="V146" s="36">
        <f t="shared" si="133"/>
        <v>0</v>
      </c>
      <c r="W146" s="36">
        <f t="shared" si="133"/>
        <v>0</v>
      </c>
      <c r="X146" s="36">
        <f t="shared" si="133"/>
        <v>0</v>
      </c>
      <c r="Y146" s="36">
        <f t="shared" si="111"/>
        <v>6919700</v>
      </c>
      <c r="Z146" s="36">
        <f t="shared" ref="Z146:AL148" si="134">Z147</f>
        <v>6919700</v>
      </c>
      <c r="AA146" s="36">
        <f t="shared" si="134"/>
        <v>0</v>
      </c>
      <c r="AB146" s="36">
        <f t="shared" si="134"/>
        <v>0</v>
      </c>
      <c r="AC146" s="36">
        <f t="shared" si="134"/>
        <v>0</v>
      </c>
      <c r="AD146" s="36">
        <f t="shared" si="134"/>
        <v>0</v>
      </c>
      <c r="AE146" s="36">
        <f t="shared" si="134"/>
        <v>0</v>
      </c>
      <c r="AF146" s="36">
        <f t="shared" si="134"/>
        <v>0</v>
      </c>
      <c r="AG146" s="36">
        <f t="shared" si="134"/>
        <v>0</v>
      </c>
      <c r="AH146" s="36">
        <f t="shared" si="134"/>
        <v>0</v>
      </c>
      <c r="AI146" s="36">
        <f t="shared" si="134"/>
        <v>0</v>
      </c>
      <c r="AJ146" s="36">
        <f t="shared" si="134"/>
        <v>0</v>
      </c>
      <c r="AK146" s="36">
        <f t="shared" si="134"/>
        <v>0</v>
      </c>
      <c r="AL146" s="36">
        <f t="shared" si="134"/>
        <v>0</v>
      </c>
    </row>
    <row r="147" spans="2:38" ht="56.25">
      <c r="B147" s="102"/>
      <c r="C147" s="122" t="s">
        <v>244</v>
      </c>
      <c r="D147" s="118" t="s">
        <v>334</v>
      </c>
      <c r="E147" s="35" t="s">
        <v>24</v>
      </c>
      <c r="F147" s="35" t="s">
        <v>38</v>
      </c>
      <c r="G147" s="16">
        <v>6400000000</v>
      </c>
      <c r="H147" s="35"/>
      <c r="I147" s="36">
        <f t="shared" si="126"/>
        <v>6433700</v>
      </c>
      <c r="J147" s="36">
        <f t="shared" si="133"/>
        <v>6998900</v>
      </c>
      <c r="K147" s="36">
        <f t="shared" si="133"/>
        <v>-565200</v>
      </c>
      <c r="L147" s="36">
        <f t="shared" si="133"/>
        <v>0</v>
      </c>
      <c r="M147" s="36">
        <f t="shared" si="133"/>
        <v>0</v>
      </c>
      <c r="N147" s="36">
        <f t="shared" si="133"/>
        <v>0</v>
      </c>
      <c r="O147" s="36">
        <f t="shared" si="133"/>
        <v>0</v>
      </c>
      <c r="P147" s="36">
        <f t="shared" si="133"/>
        <v>0</v>
      </c>
      <c r="Q147" s="36">
        <f t="shared" si="133"/>
        <v>0</v>
      </c>
      <c r="R147" s="36">
        <f t="shared" si="133"/>
        <v>0</v>
      </c>
      <c r="S147" s="36">
        <f t="shared" si="133"/>
        <v>0</v>
      </c>
      <c r="T147" s="36">
        <f t="shared" si="133"/>
        <v>0</v>
      </c>
      <c r="U147" s="36">
        <f t="shared" si="133"/>
        <v>0</v>
      </c>
      <c r="V147" s="36">
        <f t="shared" si="133"/>
        <v>0</v>
      </c>
      <c r="W147" s="36">
        <f t="shared" si="133"/>
        <v>0</v>
      </c>
      <c r="X147" s="36">
        <f t="shared" si="133"/>
        <v>0</v>
      </c>
      <c r="Y147" s="36">
        <f t="shared" si="111"/>
        <v>6919700</v>
      </c>
      <c r="Z147" s="36">
        <f t="shared" si="134"/>
        <v>6919700</v>
      </c>
      <c r="AA147" s="36">
        <f t="shared" si="134"/>
        <v>0</v>
      </c>
      <c r="AB147" s="36">
        <f t="shared" si="134"/>
        <v>0</v>
      </c>
      <c r="AC147" s="36">
        <f t="shared" si="134"/>
        <v>0</v>
      </c>
      <c r="AD147" s="36">
        <f t="shared" si="134"/>
        <v>0</v>
      </c>
      <c r="AE147" s="36">
        <f t="shared" si="134"/>
        <v>0</v>
      </c>
      <c r="AF147" s="36">
        <f t="shared" si="134"/>
        <v>0</v>
      </c>
      <c r="AG147" s="36">
        <f t="shared" si="134"/>
        <v>0</v>
      </c>
      <c r="AH147" s="36">
        <f t="shared" si="134"/>
        <v>0</v>
      </c>
      <c r="AI147" s="36">
        <f t="shared" si="134"/>
        <v>0</v>
      </c>
      <c r="AJ147" s="36">
        <f t="shared" si="134"/>
        <v>0</v>
      </c>
      <c r="AK147" s="36">
        <f t="shared" si="134"/>
        <v>0</v>
      </c>
      <c r="AL147" s="36">
        <f t="shared" si="134"/>
        <v>0</v>
      </c>
    </row>
    <row r="148" spans="2:38" ht="75">
      <c r="B148" s="102"/>
      <c r="C148" s="122" t="s">
        <v>245</v>
      </c>
      <c r="D148" s="118" t="s">
        <v>334</v>
      </c>
      <c r="E148" s="35" t="s">
        <v>24</v>
      </c>
      <c r="F148" s="35" t="s">
        <v>38</v>
      </c>
      <c r="G148" s="16">
        <v>6400010250</v>
      </c>
      <c r="H148" s="35"/>
      <c r="I148" s="36">
        <f t="shared" si="126"/>
        <v>6433700</v>
      </c>
      <c r="J148" s="36">
        <f t="shared" si="133"/>
        <v>6998900</v>
      </c>
      <c r="K148" s="36">
        <f t="shared" si="133"/>
        <v>-565200</v>
      </c>
      <c r="L148" s="36">
        <f t="shared" si="133"/>
        <v>0</v>
      </c>
      <c r="M148" s="36">
        <f t="shared" si="133"/>
        <v>0</v>
      </c>
      <c r="N148" s="36">
        <f t="shared" si="133"/>
        <v>0</v>
      </c>
      <c r="O148" s="36">
        <f t="shared" si="133"/>
        <v>0</v>
      </c>
      <c r="P148" s="36">
        <f t="shared" si="133"/>
        <v>0</v>
      </c>
      <c r="Q148" s="36">
        <f t="shared" si="133"/>
        <v>0</v>
      </c>
      <c r="R148" s="36">
        <f t="shared" si="133"/>
        <v>0</v>
      </c>
      <c r="S148" s="36">
        <f t="shared" si="133"/>
        <v>0</v>
      </c>
      <c r="T148" s="36">
        <f t="shared" si="133"/>
        <v>0</v>
      </c>
      <c r="U148" s="36">
        <f t="shared" si="133"/>
        <v>0</v>
      </c>
      <c r="V148" s="36">
        <f t="shared" si="133"/>
        <v>0</v>
      </c>
      <c r="W148" s="36">
        <f t="shared" si="133"/>
        <v>0</v>
      </c>
      <c r="X148" s="36">
        <f t="shared" si="133"/>
        <v>0</v>
      </c>
      <c r="Y148" s="36">
        <f t="shared" si="111"/>
        <v>6919700</v>
      </c>
      <c r="Z148" s="36">
        <f t="shared" si="134"/>
        <v>6919700</v>
      </c>
      <c r="AA148" s="36">
        <f t="shared" si="134"/>
        <v>0</v>
      </c>
      <c r="AB148" s="36">
        <f t="shared" si="134"/>
        <v>0</v>
      </c>
      <c r="AC148" s="36">
        <f t="shared" si="134"/>
        <v>0</v>
      </c>
      <c r="AD148" s="36">
        <f t="shared" si="134"/>
        <v>0</v>
      </c>
      <c r="AE148" s="36">
        <f t="shared" si="134"/>
        <v>0</v>
      </c>
      <c r="AF148" s="36">
        <f t="shared" si="134"/>
        <v>0</v>
      </c>
      <c r="AG148" s="36">
        <f t="shared" si="134"/>
        <v>0</v>
      </c>
      <c r="AH148" s="36">
        <f t="shared" si="134"/>
        <v>0</v>
      </c>
      <c r="AI148" s="36">
        <f t="shared" si="134"/>
        <v>0</v>
      </c>
      <c r="AJ148" s="36">
        <f t="shared" si="134"/>
        <v>0</v>
      </c>
      <c r="AK148" s="36">
        <f t="shared" si="134"/>
        <v>0</v>
      </c>
      <c r="AL148" s="36">
        <f t="shared" si="134"/>
        <v>0</v>
      </c>
    </row>
    <row r="149" spans="2:38" ht="37.5">
      <c r="B149" s="102"/>
      <c r="C149" s="37" t="s">
        <v>108</v>
      </c>
      <c r="D149" s="118" t="s">
        <v>334</v>
      </c>
      <c r="E149" s="35" t="s">
        <v>24</v>
      </c>
      <c r="F149" s="35" t="s">
        <v>38</v>
      </c>
      <c r="G149" s="16">
        <v>6400010250</v>
      </c>
      <c r="H149" s="35" t="s">
        <v>109</v>
      </c>
      <c r="I149" s="36">
        <f t="shared" si="126"/>
        <v>6433700</v>
      </c>
      <c r="J149" s="36">
        <v>6998900</v>
      </c>
      <c r="K149" s="36">
        <v>-565200</v>
      </c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>
        <v>0</v>
      </c>
      <c r="W149" s="36">
        <v>0</v>
      </c>
      <c r="X149" s="36">
        <v>0</v>
      </c>
      <c r="Y149" s="36">
        <f t="shared" si="111"/>
        <v>6919700</v>
      </c>
      <c r="Z149" s="36">
        <v>6919700</v>
      </c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>
        <v>0</v>
      </c>
    </row>
    <row r="150" spans="2:38" ht="37.5" hidden="1">
      <c r="B150" s="102"/>
      <c r="C150" s="37" t="s">
        <v>246</v>
      </c>
      <c r="D150" s="118" t="s">
        <v>334</v>
      </c>
      <c r="E150" s="35" t="s">
        <v>24</v>
      </c>
      <c r="F150" s="35" t="s">
        <v>38</v>
      </c>
      <c r="G150" s="16" t="s">
        <v>247</v>
      </c>
      <c r="H150" s="35"/>
      <c r="I150" s="36">
        <f t="shared" si="126"/>
        <v>0</v>
      </c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</row>
    <row r="151" spans="2:38" ht="37.5" hidden="1">
      <c r="B151" s="102"/>
      <c r="C151" s="37" t="s">
        <v>108</v>
      </c>
      <c r="D151" s="118" t="s">
        <v>334</v>
      </c>
      <c r="E151" s="35" t="s">
        <v>24</v>
      </c>
      <c r="F151" s="35" t="s">
        <v>38</v>
      </c>
      <c r="G151" s="16" t="s">
        <v>247</v>
      </c>
      <c r="H151" s="35" t="s">
        <v>109</v>
      </c>
      <c r="I151" s="36">
        <f t="shared" si="126"/>
        <v>0</v>
      </c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</row>
    <row r="152" spans="2:38">
      <c r="B152" s="102"/>
      <c r="C152" s="37" t="s">
        <v>49</v>
      </c>
      <c r="D152" s="118" t="s">
        <v>334</v>
      </c>
      <c r="E152" s="35" t="s">
        <v>24</v>
      </c>
      <c r="F152" s="35" t="s">
        <v>50</v>
      </c>
      <c r="G152" s="16"/>
      <c r="H152" s="35"/>
      <c r="I152" s="36">
        <f t="shared" si="126"/>
        <v>18708100</v>
      </c>
      <c r="J152" s="36">
        <f t="shared" ref="J152:U152" si="135">J158+J153</f>
        <v>15521300</v>
      </c>
      <c r="K152" s="36">
        <f t="shared" si="135"/>
        <v>918800</v>
      </c>
      <c r="L152" s="36">
        <f t="shared" si="135"/>
        <v>0</v>
      </c>
      <c r="M152" s="36">
        <f t="shared" si="135"/>
        <v>0</v>
      </c>
      <c r="N152" s="36">
        <f t="shared" si="135"/>
        <v>0</v>
      </c>
      <c r="O152" s="36">
        <f t="shared" si="135"/>
        <v>0</v>
      </c>
      <c r="P152" s="36">
        <f t="shared" si="135"/>
        <v>0</v>
      </c>
      <c r="Q152" s="36">
        <f t="shared" si="135"/>
        <v>0</v>
      </c>
      <c r="R152" s="36">
        <f t="shared" si="135"/>
        <v>0</v>
      </c>
      <c r="S152" s="36">
        <f t="shared" si="135"/>
        <v>0</v>
      </c>
      <c r="T152" s="36">
        <f t="shared" si="135"/>
        <v>0</v>
      </c>
      <c r="U152" s="36">
        <f t="shared" si="135"/>
        <v>68000</v>
      </c>
      <c r="V152" s="36">
        <f>V158</f>
        <v>0</v>
      </c>
      <c r="W152" s="36">
        <f>W158+W153</f>
        <v>2200000</v>
      </c>
      <c r="X152" s="36">
        <f>X158</f>
        <v>0</v>
      </c>
      <c r="Y152" s="36">
        <f t="shared" ref="Y152:Y183" si="136">SUM(Z152:AL152)</f>
        <v>443300</v>
      </c>
      <c r="Z152" s="36">
        <f t="shared" ref="Z152:AK152" si="137">Z158+Z153</f>
        <v>443300</v>
      </c>
      <c r="AA152" s="36">
        <f t="shared" si="137"/>
        <v>0</v>
      </c>
      <c r="AB152" s="36">
        <f t="shared" si="137"/>
        <v>0</v>
      </c>
      <c r="AC152" s="36">
        <f t="shared" si="137"/>
        <v>0</v>
      </c>
      <c r="AD152" s="36">
        <f t="shared" si="137"/>
        <v>0</v>
      </c>
      <c r="AE152" s="36">
        <f t="shared" si="137"/>
        <v>0</v>
      </c>
      <c r="AF152" s="36">
        <f t="shared" si="137"/>
        <v>0</v>
      </c>
      <c r="AG152" s="36">
        <f t="shared" si="137"/>
        <v>0</v>
      </c>
      <c r="AH152" s="36">
        <f t="shared" si="137"/>
        <v>0</v>
      </c>
      <c r="AI152" s="36">
        <f t="shared" si="137"/>
        <v>0</v>
      </c>
      <c r="AJ152" s="36">
        <f t="shared" si="137"/>
        <v>0</v>
      </c>
      <c r="AK152" s="36">
        <f t="shared" si="137"/>
        <v>0</v>
      </c>
      <c r="AL152" s="36">
        <f>AL158</f>
        <v>0</v>
      </c>
    </row>
    <row r="153" spans="2:38" ht="56.25">
      <c r="B153" s="102"/>
      <c r="C153" s="37" t="s">
        <v>287</v>
      </c>
      <c r="D153" s="118" t="s">
        <v>334</v>
      </c>
      <c r="E153" s="35" t="s">
        <v>24</v>
      </c>
      <c r="F153" s="35" t="s">
        <v>50</v>
      </c>
      <c r="G153" s="16">
        <v>6900000000</v>
      </c>
      <c r="H153" s="35"/>
      <c r="I153" s="36">
        <f t="shared" si="126"/>
        <v>18269400</v>
      </c>
      <c r="J153" s="36">
        <f t="shared" ref="J153:U153" si="138">J154+J156</f>
        <v>15521300</v>
      </c>
      <c r="K153" s="36">
        <f t="shared" si="138"/>
        <v>480100</v>
      </c>
      <c r="L153" s="36">
        <f t="shared" si="138"/>
        <v>0</v>
      </c>
      <c r="M153" s="36">
        <f t="shared" si="138"/>
        <v>0</v>
      </c>
      <c r="N153" s="36">
        <f t="shared" si="138"/>
        <v>0</v>
      </c>
      <c r="O153" s="36">
        <f t="shared" si="138"/>
        <v>0</v>
      </c>
      <c r="P153" s="36">
        <f t="shared" si="138"/>
        <v>0</v>
      </c>
      <c r="Q153" s="36">
        <f t="shared" si="138"/>
        <v>0</v>
      </c>
      <c r="R153" s="36">
        <f t="shared" si="138"/>
        <v>0</v>
      </c>
      <c r="S153" s="36">
        <f t="shared" si="138"/>
        <v>0</v>
      </c>
      <c r="T153" s="36">
        <f t="shared" si="138"/>
        <v>0</v>
      </c>
      <c r="U153" s="36">
        <f t="shared" si="138"/>
        <v>68000</v>
      </c>
      <c r="V153" s="36"/>
      <c r="W153" s="36">
        <f>W156</f>
        <v>2200000</v>
      </c>
      <c r="X153" s="36"/>
      <c r="Y153" s="36">
        <f t="shared" si="136"/>
        <v>0</v>
      </c>
      <c r="Z153" s="36">
        <f t="shared" ref="Z153:AK153" si="139">Z154+Z156</f>
        <v>0</v>
      </c>
      <c r="AA153" s="36">
        <f t="shared" si="139"/>
        <v>0</v>
      </c>
      <c r="AB153" s="36">
        <f t="shared" si="139"/>
        <v>0</v>
      </c>
      <c r="AC153" s="36">
        <f t="shared" si="139"/>
        <v>0</v>
      </c>
      <c r="AD153" s="36">
        <f t="shared" si="139"/>
        <v>0</v>
      </c>
      <c r="AE153" s="36">
        <f t="shared" si="139"/>
        <v>0</v>
      </c>
      <c r="AF153" s="36">
        <f t="shared" si="139"/>
        <v>0</v>
      </c>
      <c r="AG153" s="36">
        <f t="shared" si="139"/>
        <v>0</v>
      </c>
      <c r="AH153" s="36">
        <f t="shared" si="139"/>
        <v>0</v>
      </c>
      <c r="AI153" s="36">
        <f t="shared" si="139"/>
        <v>0</v>
      </c>
      <c r="AJ153" s="36">
        <f t="shared" si="139"/>
        <v>0</v>
      </c>
      <c r="AK153" s="36">
        <f t="shared" si="139"/>
        <v>0</v>
      </c>
      <c r="AL153" s="36"/>
    </row>
    <row r="154" spans="2:38" ht="37.5" hidden="1">
      <c r="B154" s="102"/>
      <c r="C154" s="37" t="s">
        <v>288</v>
      </c>
      <c r="D154" s="118" t="s">
        <v>334</v>
      </c>
      <c r="E154" s="35" t="s">
        <v>24</v>
      </c>
      <c r="F154" s="35" t="s">
        <v>50</v>
      </c>
      <c r="G154" s="16" t="s">
        <v>289</v>
      </c>
      <c r="H154" s="35"/>
      <c r="I154" s="36">
        <f t="shared" si="126"/>
        <v>0</v>
      </c>
      <c r="J154" s="36">
        <f t="shared" ref="J154:U154" si="140">J155</f>
        <v>0</v>
      </c>
      <c r="K154" s="36">
        <f t="shared" si="140"/>
        <v>0</v>
      </c>
      <c r="L154" s="36">
        <f t="shared" si="140"/>
        <v>0</v>
      </c>
      <c r="M154" s="36">
        <f t="shared" si="140"/>
        <v>0</v>
      </c>
      <c r="N154" s="36">
        <f t="shared" si="140"/>
        <v>0</v>
      </c>
      <c r="O154" s="36">
        <f t="shared" si="140"/>
        <v>0</v>
      </c>
      <c r="P154" s="36">
        <f t="shared" si="140"/>
        <v>0</v>
      </c>
      <c r="Q154" s="36">
        <f t="shared" si="140"/>
        <v>0</v>
      </c>
      <c r="R154" s="36">
        <f t="shared" si="140"/>
        <v>0</v>
      </c>
      <c r="S154" s="36">
        <f t="shared" si="140"/>
        <v>0</v>
      </c>
      <c r="T154" s="36">
        <f t="shared" si="140"/>
        <v>0</v>
      </c>
      <c r="U154" s="36">
        <f t="shared" si="140"/>
        <v>0</v>
      </c>
      <c r="V154" s="36"/>
      <c r="W154" s="36"/>
      <c r="X154" s="36"/>
      <c r="Y154" s="36">
        <f t="shared" si="136"/>
        <v>0</v>
      </c>
      <c r="Z154" s="36">
        <f t="shared" ref="Z154:AK154" si="141">Z155</f>
        <v>0</v>
      </c>
      <c r="AA154" s="36">
        <f t="shared" si="141"/>
        <v>0</v>
      </c>
      <c r="AB154" s="36">
        <f t="shared" si="141"/>
        <v>0</v>
      </c>
      <c r="AC154" s="36">
        <f t="shared" si="141"/>
        <v>0</v>
      </c>
      <c r="AD154" s="36">
        <f t="shared" si="141"/>
        <v>0</v>
      </c>
      <c r="AE154" s="36">
        <f t="shared" si="141"/>
        <v>0</v>
      </c>
      <c r="AF154" s="36">
        <f t="shared" si="141"/>
        <v>0</v>
      </c>
      <c r="AG154" s="36">
        <f t="shared" si="141"/>
        <v>0</v>
      </c>
      <c r="AH154" s="36">
        <f t="shared" si="141"/>
        <v>0</v>
      </c>
      <c r="AI154" s="36">
        <f t="shared" si="141"/>
        <v>0</v>
      </c>
      <c r="AJ154" s="36">
        <f t="shared" si="141"/>
        <v>0</v>
      </c>
      <c r="AK154" s="36">
        <f t="shared" si="141"/>
        <v>0</v>
      </c>
      <c r="AL154" s="36"/>
    </row>
    <row r="155" spans="2:38" ht="37.5" hidden="1">
      <c r="B155" s="102"/>
      <c r="C155" s="37" t="s">
        <v>108</v>
      </c>
      <c r="D155" s="118" t="s">
        <v>334</v>
      </c>
      <c r="E155" s="35" t="s">
        <v>24</v>
      </c>
      <c r="F155" s="35" t="s">
        <v>50</v>
      </c>
      <c r="G155" s="16" t="s">
        <v>289</v>
      </c>
      <c r="H155" s="35" t="s">
        <v>109</v>
      </c>
      <c r="I155" s="36">
        <f t="shared" si="126"/>
        <v>0</v>
      </c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>
        <f t="shared" si="136"/>
        <v>0</v>
      </c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</row>
    <row r="156" spans="2:38" ht="56.25">
      <c r="B156" s="102"/>
      <c r="C156" s="37" t="s">
        <v>290</v>
      </c>
      <c r="D156" s="118" t="s">
        <v>334</v>
      </c>
      <c r="E156" s="35" t="s">
        <v>24</v>
      </c>
      <c r="F156" s="35" t="s">
        <v>50</v>
      </c>
      <c r="G156" s="16" t="s">
        <v>291</v>
      </c>
      <c r="H156" s="35"/>
      <c r="I156" s="36">
        <f t="shared" si="126"/>
        <v>18269400</v>
      </c>
      <c r="J156" s="36">
        <f t="shared" ref="J156:U156" si="142">J157</f>
        <v>15521300</v>
      </c>
      <c r="K156" s="36">
        <f t="shared" si="142"/>
        <v>480100</v>
      </c>
      <c r="L156" s="36">
        <f t="shared" si="142"/>
        <v>0</v>
      </c>
      <c r="M156" s="36">
        <f t="shared" si="142"/>
        <v>0</v>
      </c>
      <c r="N156" s="36">
        <f t="shared" si="142"/>
        <v>0</v>
      </c>
      <c r="O156" s="36">
        <f t="shared" si="142"/>
        <v>0</v>
      </c>
      <c r="P156" s="36">
        <f t="shared" si="142"/>
        <v>0</v>
      </c>
      <c r="Q156" s="36">
        <f t="shared" si="142"/>
        <v>0</v>
      </c>
      <c r="R156" s="36">
        <f t="shared" si="142"/>
        <v>0</v>
      </c>
      <c r="S156" s="36">
        <f t="shared" si="142"/>
        <v>0</v>
      </c>
      <c r="T156" s="36">
        <f t="shared" si="142"/>
        <v>0</v>
      </c>
      <c r="U156" s="36">
        <f t="shared" si="142"/>
        <v>68000</v>
      </c>
      <c r="V156" s="36"/>
      <c r="W156" s="36">
        <f>W157</f>
        <v>2200000</v>
      </c>
      <c r="X156" s="36"/>
      <c r="Y156" s="36">
        <f t="shared" si="136"/>
        <v>0</v>
      </c>
      <c r="Z156" s="36">
        <f t="shared" ref="Z156:AK156" si="143">Z157</f>
        <v>0</v>
      </c>
      <c r="AA156" s="36">
        <f t="shared" si="143"/>
        <v>0</v>
      </c>
      <c r="AB156" s="36">
        <f t="shared" si="143"/>
        <v>0</v>
      </c>
      <c r="AC156" s="36">
        <f t="shared" si="143"/>
        <v>0</v>
      </c>
      <c r="AD156" s="36">
        <f t="shared" si="143"/>
        <v>0</v>
      </c>
      <c r="AE156" s="36">
        <f t="shared" si="143"/>
        <v>0</v>
      </c>
      <c r="AF156" s="36">
        <f t="shared" si="143"/>
        <v>0</v>
      </c>
      <c r="AG156" s="36">
        <f t="shared" si="143"/>
        <v>0</v>
      </c>
      <c r="AH156" s="36">
        <f t="shared" si="143"/>
        <v>0</v>
      </c>
      <c r="AI156" s="36">
        <f t="shared" si="143"/>
        <v>0</v>
      </c>
      <c r="AJ156" s="36">
        <f t="shared" si="143"/>
        <v>0</v>
      </c>
      <c r="AK156" s="36">
        <f t="shared" si="143"/>
        <v>0</v>
      </c>
      <c r="AL156" s="36"/>
    </row>
    <row r="157" spans="2:38" ht="37.5">
      <c r="B157" s="102"/>
      <c r="C157" s="37" t="s">
        <v>108</v>
      </c>
      <c r="D157" s="118" t="s">
        <v>334</v>
      </c>
      <c r="E157" s="35" t="s">
        <v>24</v>
      </c>
      <c r="F157" s="35" t="s">
        <v>50</v>
      </c>
      <c r="G157" s="16" t="s">
        <v>291</v>
      </c>
      <c r="H157" s="35" t="s">
        <v>109</v>
      </c>
      <c r="I157" s="36">
        <f t="shared" si="126"/>
        <v>18269400</v>
      </c>
      <c r="J157" s="36">
        <v>15521300</v>
      </c>
      <c r="K157" s="36">
        <v>480100</v>
      </c>
      <c r="L157" s="36"/>
      <c r="M157" s="36"/>
      <c r="N157" s="36"/>
      <c r="O157" s="36"/>
      <c r="P157" s="36"/>
      <c r="Q157" s="36"/>
      <c r="R157" s="36"/>
      <c r="S157" s="36"/>
      <c r="T157" s="36"/>
      <c r="U157" s="36">
        <v>68000</v>
      </c>
      <c r="V157" s="36"/>
      <c r="W157" s="36">
        <v>2200000</v>
      </c>
      <c r="X157" s="36"/>
      <c r="Y157" s="36">
        <f t="shared" si="136"/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/>
    </row>
    <row r="158" spans="2:38" ht="37.5">
      <c r="B158" s="102"/>
      <c r="C158" s="37" t="s">
        <v>296</v>
      </c>
      <c r="D158" s="118" t="s">
        <v>334</v>
      </c>
      <c r="E158" s="35" t="s">
        <v>24</v>
      </c>
      <c r="F158" s="35" t="s">
        <v>50</v>
      </c>
      <c r="G158" s="16">
        <v>9900000000</v>
      </c>
      <c r="H158" s="35"/>
      <c r="I158" s="36">
        <f t="shared" si="126"/>
        <v>438700</v>
      </c>
      <c r="J158" s="36">
        <f t="shared" ref="J158:X158" si="144">J159</f>
        <v>0</v>
      </c>
      <c r="K158" s="36">
        <f t="shared" si="144"/>
        <v>438700</v>
      </c>
      <c r="L158" s="36">
        <f t="shared" si="144"/>
        <v>0</v>
      </c>
      <c r="M158" s="36">
        <f t="shared" si="144"/>
        <v>0</v>
      </c>
      <c r="N158" s="36">
        <f t="shared" si="144"/>
        <v>0</v>
      </c>
      <c r="O158" s="36">
        <f t="shared" si="144"/>
        <v>0</v>
      </c>
      <c r="P158" s="36">
        <f t="shared" si="144"/>
        <v>0</v>
      </c>
      <c r="Q158" s="36">
        <f t="shared" si="144"/>
        <v>0</v>
      </c>
      <c r="R158" s="36">
        <f t="shared" si="144"/>
        <v>0</v>
      </c>
      <c r="S158" s="36">
        <f t="shared" si="144"/>
        <v>0</v>
      </c>
      <c r="T158" s="36">
        <f t="shared" si="144"/>
        <v>0</v>
      </c>
      <c r="U158" s="36">
        <f t="shared" si="144"/>
        <v>0</v>
      </c>
      <c r="V158" s="36">
        <f t="shared" si="144"/>
        <v>0</v>
      </c>
      <c r="W158" s="36">
        <f t="shared" si="144"/>
        <v>0</v>
      </c>
      <c r="X158" s="36">
        <f t="shared" si="144"/>
        <v>0</v>
      </c>
      <c r="Y158" s="36">
        <f t="shared" si="136"/>
        <v>443300</v>
      </c>
      <c r="Z158" s="36">
        <f t="shared" ref="Z158:AL158" si="145">Z159</f>
        <v>443300</v>
      </c>
      <c r="AA158" s="36">
        <f t="shared" si="145"/>
        <v>0</v>
      </c>
      <c r="AB158" s="36">
        <f t="shared" si="145"/>
        <v>0</v>
      </c>
      <c r="AC158" s="36">
        <f t="shared" si="145"/>
        <v>0</v>
      </c>
      <c r="AD158" s="36">
        <f t="shared" si="145"/>
        <v>0</v>
      </c>
      <c r="AE158" s="36">
        <f t="shared" si="145"/>
        <v>0</v>
      </c>
      <c r="AF158" s="36">
        <f t="shared" si="145"/>
        <v>0</v>
      </c>
      <c r="AG158" s="36">
        <f t="shared" si="145"/>
        <v>0</v>
      </c>
      <c r="AH158" s="36">
        <f t="shared" si="145"/>
        <v>0</v>
      </c>
      <c r="AI158" s="36">
        <f t="shared" si="145"/>
        <v>0</v>
      </c>
      <c r="AJ158" s="36">
        <f t="shared" si="145"/>
        <v>0</v>
      </c>
      <c r="AK158" s="36">
        <f t="shared" si="145"/>
        <v>0</v>
      </c>
      <c r="AL158" s="36">
        <f t="shared" si="145"/>
        <v>0</v>
      </c>
    </row>
    <row r="159" spans="2:38" ht="37.5">
      <c r="B159" s="102"/>
      <c r="C159" s="37" t="s">
        <v>310</v>
      </c>
      <c r="D159" s="118" t="s">
        <v>334</v>
      </c>
      <c r="E159" s="35" t="s">
        <v>24</v>
      </c>
      <c r="F159" s="35" t="s">
        <v>50</v>
      </c>
      <c r="G159" s="16">
        <v>9960000000</v>
      </c>
      <c r="H159" s="35"/>
      <c r="I159" s="36">
        <f t="shared" si="126"/>
        <v>438700</v>
      </c>
      <c r="J159" s="36">
        <f t="shared" ref="J159:X159" si="146">J162</f>
        <v>0</v>
      </c>
      <c r="K159" s="36">
        <f t="shared" si="146"/>
        <v>438700</v>
      </c>
      <c r="L159" s="36">
        <f t="shared" si="146"/>
        <v>0</v>
      </c>
      <c r="M159" s="36">
        <f t="shared" si="146"/>
        <v>0</v>
      </c>
      <c r="N159" s="36">
        <f t="shared" si="146"/>
        <v>0</v>
      </c>
      <c r="O159" s="36">
        <f t="shared" si="146"/>
        <v>0</v>
      </c>
      <c r="P159" s="36">
        <f t="shared" si="146"/>
        <v>0</v>
      </c>
      <c r="Q159" s="36">
        <f t="shared" si="146"/>
        <v>0</v>
      </c>
      <c r="R159" s="36">
        <f t="shared" si="146"/>
        <v>0</v>
      </c>
      <c r="S159" s="36">
        <f t="shared" si="146"/>
        <v>0</v>
      </c>
      <c r="T159" s="36">
        <f t="shared" si="146"/>
        <v>0</v>
      </c>
      <c r="U159" s="36">
        <f t="shared" si="146"/>
        <v>0</v>
      </c>
      <c r="V159" s="36">
        <f t="shared" si="146"/>
        <v>0</v>
      </c>
      <c r="W159" s="36">
        <f t="shared" si="146"/>
        <v>0</v>
      </c>
      <c r="X159" s="36">
        <f t="shared" si="146"/>
        <v>0</v>
      </c>
      <c r="Y159" s="36">
        <f t="shared" si="136"/>
        <v>443300</v>
      </c>
      <c r="Z159" s="36">
        <f t="shared" ref="Z159:AL159" si="147">Z162</f>
        <v>443300</v>
      </c>
      <c r="AA159" s="36">
        <f t="shared" si="147"/>
        <v>0</v>
      </c>
      <c r="AB159" s="36">
        <f t="shared" si="147"/>
        <v>0</v>
      </c>
      <c r="AC159" s="36">
        <f t="shared" si="147"/>
        <v>0</v>
      </c>
      <c r="AD159" s="36">
        <f t="shared" si="147"/>
        <v>0</v>
      </c>
      <c r="AE159" s="36">
        <f t="shared" si="147"/>
        <v>0</v>
      </c>
      <c r="AF159" s="36">
        <f t="shared" si="147"/>
        <v>0</v>
      </c>
      <c r="AG159" s="36">
        <f t="shared" si="147"/>
        <v>0</v>
      </c>
      <c r="AH159" s="36">
        <f t="shared" si="147"/>
        <v>0</v>
      </c>
      <c r="AI159" s="36">
        <f t="shared" si="147"/>
        <v>0</v>
      </c>
      <c r="AJ159" s="36">
        <f t="shared" si="147"/>
        <v>0</v>
      </c>
      <c r="AK159" s="36">
        <f t="shared" si="147"/>
        <v>0</v>
      </c>
      <c r="AL159" s="36">
        <f t="shared" si="147"/>
        <v>0</v>
      </c>
    </row>
    <row r="160" spans="2:38" ht="37.5" hidden="1">
      <c r="B160" s="102"/>
      <c r="C160" s="37" t="s">
        <v>311</v>
      </c>
      <c r="D160" s="118" t="s">
        <v>334</v>
      </c>
      <c r="E160" s="35" t="s">
        <v>24</v>
      </c>
      <c r="F160" s="35" t="s">
        <v>50</v>
      </c>
      <c r="G160" s="16">
        <v>9960010230</v>
      </c>
      <c r="H160" s="35"/>
      <c r="I160" s="36">
        <f t="shared" si="126"/>
        <v>0</v>
      </c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>
        <f t="shared" si="136"/>
        <v>0</v>
      </c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</row>
    <row r="161" spans="2:38" ht="37.5" hidden="1">
      <c r="B161" s="102"/>
      <c r="C161" s="37" t="s">
        <v>108</v>
      </c>
      <c r="D161" s="118" t="s">
        <v>334</v>
      </c>
      <c r="E161" s="35" t="s">
        <v>24</v>
      </c>
      <c r="F161" s="35" t="s">
        <v>50</v>
      </c>
      <c r="G161" s="16">
        <v>9960010230</v>
      </c>
      <c r="H161" s="35" t="s">
        <v>109</v>
      </c>
      <c r="I161" s="36">
        <f t="shared" si="126"/>
        <v>0</v>
      </c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>
        <f t="shared" si="136"/>
        <v>0</v>
      </c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</row>
    <row r="162" spans="2:38">
      <c r="B162" s="102"/>
      <c r="C162" s="37" t="s">
        <v>312</v>
      </c>
      <c r="D162" s="118" t="s">
        <v>334</v>
      </c>
      <c r="E162" s="35" t="s">
        <v>24</v>
      </c>
      <c r="F162" s="35" t="s">
        <v>50</v>
      </c>
      <c r="G162" s="16">
        <v>9960010240</v>
      </c>
      <c r="H162" s="35"/>
      <c r="I162" s="36">
        <f t="shared" si="126"/>
        <v>438700</v>
      </c>
      <c r="J162" s="36">
        <f t="shared" ref="J162:X162" si="148">J163</f>
        <v>0</v>
      </c>
      <c r="K162" s="36">
        <f t="shared" si="148"/>
        <v>438700</v>
      </c>
      <c r="L162" s="36">
        <f t="shared" si="148"/>
        <v>0</v>
      </c>
      <c r="M162" s="36">
        <f t="shared" si="148"/>
        <v>0</v>
      </c>
      <c r="N162" s="36">
        <f t="shared" si="148"/>
        <v>0</v>
      </c>
      <c r="O162" s="36">
        <f t="shared" si="148"/>
        <v>0</v>
      </c>
      <c r="P162" s="36">
        <f t="shared" si="148"/>
        <v>0</v>
      </c>
      <c r="Q162" s="36">
        <f t="shared" si="148"/>
        <v>0</v>
      </c>
      <c r="R162" s="36">
        <f t="shared" si="148"/>
        <v>0</v>
      </c>
      <c r="S162" s="36">
        <f t="shared" si="148"/>
        <v>0</v>
      </c>
      <c r="T162" s="36">
        <f t="shared" si="148"/>
        <v>0</v>
      </c>
      <c r="U162" s="36">
        <f t="shared" si="148"/>
        <v>0</v>
      </c>
      <c r="V162" s="36">
        <f t="shared" si="148"/>
        <v>0</v>
      </c>
      <c r="W162" s="36">
        <f t="shared" si="148"/>
        <v>0</v>
      </c>
      <c r="X162" s="36">
        <f t="shared" si="148"/>
        <v>0</v>
      </c>
      <c r="Y162" s="36">
        <f t="shared" si="136"/>
        <v>443300</v>
      </c>
      <c r="Z162" s="36">
        <f t="shared" ref="Z162:AL162" si="149">Z163</f>
        <v>443300</v>
      </c>
      <c r="AA162" s="36">
        <f t="shared" si="149"/>
        <v>0</v>
      </c>
      <c r="AB162" s="36">
        <f t="shared" si="149"/>
        <v>0</v>
      </c>
      <c r="AC162" s="36">
        <f t="shared" si="149"/>
        <v>0</v>
      </c>
      <c r="AD162" s="36">
        <f t="shared" si="149"/>
        <v>0</v>
      </c>
      <c r="AE162" s="36">
        <f t="shared" si="149"/>
        <v>0</v>
      </c>
      <c r="AF162" s="36">
        <f t="shared" si="149"/>
        <v>0</v>
      </c>
      <c r="AG162" s="36">
        <f t="shared" si="149"/>
        <v>0</v>
      </c>
      <c r="AH162" s="36">
        <f t="shared" si="149"/>
        <v>0</v>
      </c>
      <c r="AI162" s="36">
        <f t="shared" si="149"/>
        <v>0</v>
      </c>
      <c r="AJ162" s="36">
        <f t="shared" si="149"/>
        <v>0</v>
      </c>
      <c r="AK162" s="36">
        <f t="shared" si="149"/>
        <v>0</v>
      </c>
      <c r="AL162" s="36">
        <f t="shared" si="149"/>
        <v>0</v>
      </c>
    </row>
    <row r="163" spans="2:38" ht="37.5">
      <c r="B163" s="102"/>
      <c r="C163" s="37" t="s">
        <v>108</v>
      </c>
      <c r="D163" s="118" t="s">
        <v>334</v>
      </c>
      <c r="E163" s="35" t="s">
        <v>24</v>
      </c>
      <c r="F163" s="35" t="s">
        <v>50</v>
      </c>
      <c r="G163" s="16">
        <v>9960010240</v>
      </c>
      <c r="H163" s="35" t="s">
        <v>109</v>
      </c>
      <c r="I163" s="36">
        <f t="shared" si="126"/>
        <v>438700</v>
      </c>
      <c r="J163" s="36">
        <v>0</v>
      </c>
      <c r="K163" s="36">
        <v>438700</v>
      </c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>
        <v>0</v>
      </c>
      <c r="W163" s="36">
        <v>0</v>
      </c>
      <c r="X163" s="36">
        <v>0</v>
      </c>
      <c r="Y163" s="36">
        <f t="shared" si="136"/>
        <v>443300</v>
      </c>
      <c r="Z163" s="36">
        <v>443300</v>
      </c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>
        <v>0</v>
      </c>
    </row>
    <row r="164" spans="2:38" ht="56.25" hidden="1">
      <c r="B164" s="102"/>
      <c r="C164" s="37" t="s">
        <v>290</v>
      </c>
      <c r="D164" s="118" t="s">
        <v>334</v>
      </c>
      <c r="E164" s="35" t="s">
        <v>24</v>
      </c>
      <c r="F164" s="35" t="s">
        <v>50</v>
      </c>
      <c r="G164" s="16" t="s">
        <v>313</v>
      </c>
      <c r="H164" s="35"/>
      <c r="I164" s="36">
        <f t="shared" si="126"/>
        <v>0</v>
      </c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>
        <f t="shared" si="136"/>
        <v>0</v>
      </c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</row>
    <row r="165" spans="2:38" ht="37.5" hidden="1">
      <c r="B165" s="102"/>
      <c r="C165" s="37" t="s">
        <v>108</v>
      </c>
      <c r="D165" s="118" t="s">
        <v>334</v>
      </c>
      <c r="E165" s="35" t="s">
        <v>24</v>
      </c>
      <c r="F165" s="35" t="s">
        <v>50</v>
      </c>
      <c r="G165" s="16" t="s">
        <v>313</v>
      </c>
      <c r="H165" s="35" t="s">
        <v>109</v>
      </c>
      <c r="I165" s="36">
        <f t="shared" si="126"/>
        <v>0</v>
      </c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>
        <f t="shared" si="136"/>
        <v>0</v>
      </c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</row>
    <row r="166" spans="2:38">
      <c r="B166" s="102"/>
      <c r="C166" s="37" t="s">
        <v>52</v>
      </c>
      <c r="D166" s="118" t="s">
        <v>334</v>
      </c>
      <c r="E166" s="35" t="s">
        <v>26</v>
      </c>
      <c r="F166" s="35" t="s">
        <v>88</v>
      </c>
      <c r="G166" s="16"/>
      <c r="H166" s="35"/>
      <c r="I166" s="36">
        <f t="shared" si="126"/>
        <v>225800000</v>
      </c>
      <c r="J166" s="36">
        <f>J171</f>
        <v>39385600</v>
      </c>
      <c r="K166" s="36">
        <f t="shared" ref="K166:U166" si="150">K171+K167</f>
        <v>-22900</v>
      </c>
      <c r="L166" s="36">
        <f t="shared" si="150"/>
        <v>0</v>
      </c>
      <c r="M166" s="36">
        <f t="shared" si="150"/>
        <v>0</v>
      </c>
      <c r="N166" s="36">
        <f t="shared" si="150"/>
        <v>0</v>
      </c>
      <c r="O166" s="36">
        <f t="shared" si="150"/>
        <v>67000000</v>
      </c>
      <c r="P166" s="36">
        <f t="shared" si="150"/>
        <v>0</v>
      </c>
      <c r="Q166" s="36">
        <f t="shared" si="150"/>
        <v>0</v>
      </c>
      <c r="R166" s="36">
        <f t="shared" si="150"/>
        <v>0</v>
      </c>
      <c r="S166" s="36">
        <f t="shared" si="150"/>
        <v>-386900</v>
      </c>
      <c r="T166" s="36">
        <f t="shared" si="150"/>
        <v>119824200</v>
      </c>
      <c r="U166" s="36">
        <f t="shared" si="150"/>
        <v>0</v>
      </c>
      <c r="V166" s="36">
        <f>V171</f>
        <v>0</v>
      </c>
      <c r="W166" s="36">
        <f>W171</f>
        <v>0</v>
      </c>
      <c r="X166" s="36">
        <f>X171</f>
        <v>0</v>
      </c>
      <c r="Y166" s="36">
        <f t="shared" si="136"/>
        <v>125710800</v>
      </c>
      <c r="Z166" s="36">
        <f t="shared" ref="Z166:AK166" si="151">Z171+Z167</f>
        <v>66904900</v>
      </c>
      <c r="AA166" s="36">
        <f t="shared" si="151"/>
        <v>0</v>
      </c>
      <c r="AB166" s="36">
        <f t="shared" si="151"/>
        <v>0</v>
      </c>
      <c r="AC166" s="36">
        <f t="shared" si="151"/>
        <v>0</v>
      </c>
      <c r="AD166" s="36">
        <f t="shared" si="151"/>
        <v>19000000</v>
      </c>
      <c r="AE166" s="36">
        <f t="shared" si="151"/>
        <v>0</v>
      </c>
      <c r="AF166" s="36">
        <f t="shared" si="151"/>
        <v>0</v>
      </c>
      <c r="AG166" s="36">
        <f t="shared" si="151"/>
        <v>0</v>
      </c>
      <c r="AH166" s="36">
        <f t="shared" si="151"/>
        <v>39805900</v>
      </c>
      <c r="AI166" s="36">
        <f t="shared" si="151"/>
        <v>0</v>
      </c>
      <c r="AJ166" s="36">
        <f t="shared" si="151"/>
        <v>0</v>
      </c>
      <c r="AK166" s="36">
        <f t="shared" si="151"/>
        <v>0</v>
      </c>
      <c r="AL166" s="36">
        <f>AL171</f>
        <v>0</v>
      </c>
    </row>
    <row r="167" spans="2:38">
      <c r="B167" s="102"/>
      <c r="C167" s="37" t="s">
        <v>53</v>
      </c>
      <c r="D167" s="118" t="s">
        <v>334</v>
      </c>
      <c r="E167" s="35" t="s">
        <v>26</v>
      </c>
      <c r="F167" s="35" t="s">
        <v>17</v>
      </c>
      <c r="G167" s="16"/>
      <c r="H167" s="35"/>
      <c r="I167" s="36">
        <f t="shared" si="126"/>
        <v>100000</v>
      </c>
      <c r="J167" s="36"/>
      <c r="K167" s="36">
        <f t="shared" ref="K167:U169" si="152">K168</f>
        <v>100000</v>
      </c>
      <c r="L167" s="36">
        <f t="shared" si="152"/>
        <v>0</v>
      </c>
      <c r="M167" s="36">
        <f t="shared" si="152"/>
        <v>0</v>
      </c>
      <c r="N167" s="36">
        <f t="shared" si="152"/>
        <v>0</v>
      </c>
      <c r="O167" s="36">
        <f t="shared" si="152"/>
        <v>0</v>
      </c>
      <c r="P167" s="36">
        <f t="shared" si="152"/>
        <v>0</v>
      </c>
      <c r="Q167" s="36">
        <f t="shared" si="152"/>
        <v>0</v>
      </c>
      <c r="R167" s="36">
        <f t="shared" si="152"/>
        <v>0</v>
      </c>
      <c r="S167" s="36">
        <f t="shared" si="152"/>
        <v>0</v>
      </c>
      <c r="T167" s="36">
        <f t="shared" si="152"/>
        <v>0</v>
      </c>
      <c r="U167" s="36">
        <f t="shared" si="152"/>
        <v>0</v>
      </c>
      <c r="V167" s="36"/>
      <c r="W167" s="36"/>
      <c r="X167" s="36"/>
      <c r="Y167" s="36">
        <f t="shared" si="136"/>
        <v>0</v>
      </c>
      <c r="Z167" s="36">
        <f t="shared" ref="Z167:AK169" si="153">Z168</f>
        <v>0</v>
      </c>
      <c r="AA167" s="36">
        <f t="shared" si="153"/>
        <v>0</v>
      </c>
      <c r="AB167" s="36">
        <f t="shared" si="153"/>
        <v>0</v>
      </c>
      <c r="AC167" s="36">
        <f t="shared" si="153"/>
        <v>0</v>
      </c>
      <c r="AD167" s="36">
        <f t="shared" si="153"/>
        <v>0</v>
      </c>
      <c r="AE167" s="36">
        <f t="shared" si="153"/>
        <v>0</v>
      </c>
      <c r="AF167" s="36">
        <f t="shared" si="153"/>
        <v>0</v>
      </c>
      <c r="AG167" s="36">
        <f t="shared" si="153"/>
        <v>0</v>
      </c>
      <c r="AH167" s="36">
        <f t="shared" si="153"/>
        <v>0</v>
      </c>
      <c r="AI167" s="36">
        <f t="shared" si="153"/>
        <v>0</v>
      </c>
      <c r="AJ167" s="36">
        <f t="shared" si="153"/>
        <v>0</v>
      </c>
      <c r="AK167" s="36">
        <f t="shared" si="153"/>
        <v>0</v>
      </c>
      <c r="AL167" s="36"/>
    </row>
    <row r="168" spans="2:38">
      <c r="B168" s="102"/>
      <c r="C168" s="37" t="s">
        <v>285</v>
      </c>
      <c r="D168" s="118" t="s">
        <v>334</v>
      </c>
      <c r="E168" s="35" t="s">
        <v>26</v>
      </c>
      <c r="F168" s="35" t="s">
        <v>17</v>
      </c>
      <c r="G168" s="16">
        <v>6700000000</v>
      </c>
      <c r="H168" s="35"/>
      <c r="I168" s="36">
        <f t="shared" si="126"/>
        <v>100000</v>
      </c>
      <c r="J168" s="36"/>
      <c r="K168" s="36">
        <f t="shared" si="152"/>
        <v>100000</v>
      </c>
      <c r="L168" s="36">
        <f t="shared" si="152"/>
        <v>0</v>
      </c>
      <c r="M168" s="36">
        <f t="shared" si="152"/>
        <v>0</v>
      </c>
      <c r="N168" s="36">
        <f t="shared" si="152"/>
        <v>0</v>
      </c>
      <c r="O168" s="36">
        <f t="shared" si="152"/>
        <v>0</v>
      </c>
      <c r="P168" s="36">
        <f t="shared" si="152"/>
        <v>0</v>
      </c>
      <c r="Q168" s="36">
        <f t="shared" si="152"/>
        <v>0</v>
      </c>
      <c r="R168" s="36">
        <f t="shared" si="152"/>
        <v>0</v>
      </c>
      <c r="S168" s="36">
        <f t="shared" si="152"/>
        <v>0</v>
      </c>
      <c r="T168" s="36">
        <f t="shared" si="152"/>
        <v>0</v>
      </c>
      <c r="U168" s="36">
        <f t="shared" si="152"/>
        <v>0</v>
      </c>
      <c r="V168" s="36"/>
      <c r="W168" s="36"/>
      <c r="X168" s="36"/>
      <c r="Y168" s="36">
        <f t="shared" si="136"/>
        <v>0</v>
      </c>
      <c r="Z168" s="36">
        <f t="shared" si="153"/>
        <v>0</v>
      </c>
      <c r="AA168" s="36">
        <f t="shared" si="153"/>
        <v>0</v>
      </c>
      <c r="AB168" s="36">
        <f t="shared" si="153"/>
        <v>0</v>
      </c>
      <c r="AC168" s="36">
        <f t="shared" si="153"/>
        <v>0</v>
      </c>
      <c r="AD168" s="36">
        <f t="shared" si="153"/>
        <v>0</v>
      </c>
      <c r="AE168" s="36">
        <f t="shared" si="153"/>
        <v>0</v>
      </c>
      <c r="AF168" s="36">
        <f t="shared" si="153"/>
        <v>0</v>
      </c>
      <c r="AG168" s="36">
        <f t="shared" si="153"/>
        <v>0</v>
      </c>
      <c r="AH168" s="36">
        <f t="shared" si="153"/>
        <v>0</v>
      </c>
      <c r="AI168" s="36">
        <f t="shared" si="153"/>
        <v>0</v>
      </c>
      <c r="AJ168" s="36">
        <f t="shared" si="153"/>
        <v>0</v>
      </c>
      <c r="AK168" s="36">
        <f t="shared" si="153"/>
        <v>0</v>
      </c>
      <c r="AL168" s="36"/>
    </row>
    <row r="169" spans="2:38" ht="56.25">
      <c r="B169" s="102"/>
      <c r="C169" s="37" t="s">
        <v>286</v>
      </c>
      <c r="D169" s="118" t="s">
        <v>334</v>
      </c>
      <c r="E169" s="35" t="s">
        <v>26</v>
      </c>
      <c r="F169" s="35" t="s">
        <v>17</v>
      </c>
      <c r="G169" s="16">
        <v>6700010940</v>
      </c>
      <c r="H169" s="35"/>
      <c r="I169" s="36">
        <f t="shared" si="126"/>
        <v>100000</v>
      </c>
      <c r="J169" s="36"/>
      <c r="K169" s="36">
        <f t="shared" si="152"/>
        <v>100000</v>
      </c>
      <c r="L169" s="36">
        <f t="shared" si="152"/>
        <v>0</v>
      </c>
      <c r="M169" s="36">
        <f t="shared" si="152"/>
        <v>0</v>
      </c>
      <c r="N169" s="36">
        <f t="shared" si="152"/>
        <v>0</v>
      </c>
      <c r="O169" s="36">
        <f t="shared" si="152"/>
        <v>0</v>
      </c>
      <c r="P169" s="36">
        <f t="shared" si="152"/>
        <v>0</v>
      </c>
      <c r="Q169" s="36">
        <f t="shared" si="152"/>
        <v>0</v>
      </c>
      <c r="R169" s="36">
        <f t="shared" si="152"/>
        <v>0</v>
      </c>
      <c r="S169" s="36">
        <f t="shared" si="152"/>
        <v>0</v>
      </c>
      <c r="T169" s="36">
        <f t="shared" si="152"/>
        <v>0</v>
      </c>
      <c r="U169" s="36">
        <f t="shared" si="152"/>
        <v>0</v>
      </c>
      <c r="V169" s="36"/>
      <c r="W169" s="36"/>
      <c r="X169" s="36"/>
      <c r="Y169" s="36">
        <f t="shared" si="136"/>
        <v>0</v>
      </c>
      <c r="Z169" s="36">
        <f t="shared" si="153"/>
        <v>0</v>
      </c>
      <c r="AA169" s="36">
        <f t="shared" si="153"/>
        <v>0</v>
      </c>
      <c r="AB169" s="36">
        <f t="shared" si="153"/>
        <v>0</v>
      </c>
      <c r="AC169" s="36">
        <f t="shared" si="153"/>
        <v>0</v>
      </c>
      <c r="AD169" s="36">
        <f t="shared" si="153"/>
        <v>0</v>
      </c>
      <c r="AE169" s="36">
        <f t="shared" si="153"/>
        <v>0</v>
      </c>
      <c r="AF169" s="36">
        <f t="shared" si="153"/>
        <v>0</v>
      </c>
      <c r="AG169" s="36">
        <f t="shared" si="153"/>
        <v>0</v>
      </c>
      <c r="AH169" s="36">
        <f t="shared" si="153"/>
        <v>0</v>
      </c>
      <c r="AI169" s="36">
        <f t="shared" si="153"/>
        <v>0</v>
      </c>
      <c r="AJ169" s="36">
        <f t="shared" si="153"/>
        <v>0</v>
      </c>
      <c r="AK169" s="36">
        <f t="shared" si="153"/>
        <v>0</v>
      </c>
      <c r="AL169" s="36"/>
    </row>
    <row r="170" spans="2:38" ht="37.5">
      <c r="B170" s="102"/>
      <c r="C170" s="37" t="s">
        <v>108</v>
      </c>
      <c r="D170" s="118" t="s">
        <v>334</v>
      </c>
      <c r="E170" s="35" t="s">
        <v>26</v>
      </c>
      <c r="F170" s="35" t="s">
        <v>17</v>
      </c>
      <c r="G170" s="16">
        <v>6700010940</v>
      </c>
      <c r="H170" s="35" t="s">
        <v>109</v>
      </c>
      <c r="I170" s="36">
        <f t="shared" si="126"/>
        <v>100000</v>
      </c>
      <c r="J170" s="36"/>
      <c r="K170" s="36">
        <v>100000</v>
      </c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>
        <f t="shared" si="136"/>
        <v>0</v>
      </c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</row>
    <row r="171" spans="2:38">
      <c r="B171" s="102"/>
      <c r="C171" s="37" t="s">
        <v>54</v>
      </c>
      <c r="D171" s="118" t="s">
        <v>334</v>
      </c>
      <c r="E171" s="35" t="s">
        <v>26</v>
      </c>
      <c r="F171" s="35" t="s">
        <v>19</v>
      </c>
      <c r="G171" s="16"/>
      <c r="H171" s="35"/>
      <c r="I171" s="36">
        <f t="shared" si="126"/>
        <v>225700000</v>
      </c>
      <c r="J171" s="36">
        <f>J179</f>
        <v>39385600</v>
      </c>
      <c r="K171" s="36">
        <f t="shared" ref="K171:U171" si="154">K179+K172</f>
        <v>-122900</v>
      </c>
      <c r="L171" s="36">
        <f t="shared" si="154"/>
        <v>0</v>
      </c>
      <c r="M171" s="36">
        <f t="shared" si="154"/>
        <v>0</v>
      </c>
      <c r="N171" s="36">
        <f t="shared" si="154"/>
        <v>0</v>
      </c>
      <c r="O171" s="36">
        <f t="shared" si="154"/>
        <v>67000000</v>
      </c>
      <c r="P171" s="36">
        <f t="shared" si="154"/>
        <v>0</v>
      </c>
      <c r="Q171" s="36">
        <f t="shared" si="154"/>
        <v>0</v>
      </c>
      <c r="R171" s="36">
        <f t="shared" si="154"/>
        <v>0</v>
      </c>
      <c r="S171" s="36">
        <f t="shared" si="154"/>
        <v>-386900</v>
      </c>
      <c r="T171" s="36">
        <f t="shared" si="154"/>
        <v>119824200</v>
      </c>
      <c r="U171" s="36">
        <f t="shared" si="154"/>
        <v>0</v>
      </c>
      <c r="V171" s="36">
        <f>V179</f>
        <v>0</v>
      </c>
      <c r="W171" s="36">
        <f>W179</f>
        <v>0</v>
      </c>
      <c r="X171" s="36">
        <f>X179</f>
        <v>0</v>
      </c>
      <c r="Y171" s="36">
        <f t="shared" si="136"/>
        <v>125710800</v>
      </c>
      <c r="Z171" s="36">
        <f t="shared" ref="Z171:AK171" si="155">Z179+Z172</f>
        <v>66904900</v>
      </c>
      <c r="AA171" s="36">
        <f t="shared" si="155"/>
        <v>0</v>
      </c>
      <c r="AB171" s="36">
        <f t="shared" si="155"/>
        <v>0</v>
      </c>
      <c r="AC171" s="36">
        <f t="shared" si="155"/>
        <v>0</v>
      </c>
      <c r="AD171" s="36">
        <f t="shared" si="155"/>
        <v>19000000</v>
      </c>
      <c r="AE171" s="36">
        <f t="shared" si="155"/>
        <v>0</v>
      </c>
      <c r="AF171" s="36">
        <f t="shared" si="155"/>
        <v>0</v>
      </c>
      <c r="AG171" s="36">
        <f t="shared" si="155"/>
        <v>0</v>
      </c>
      <c r="AH171" s="36">
        <f t="shared" si="155"/>
        <v>39805900</v>
      </c>
      <c r="AI171" s="36">
        <f t="shared" si="155"/>
        <v>0</v>
      </c>
      <c r="AJ171" s="36">
        <f t="shared" si="155"/>
        <v>0</v>
      </c>
      <c r="AK171" s="36">
        <f t="shared" si="155"/>
        <v>0</v>
      </c>
      <c r="AL171" s="36">
        <f>AL179</f>
        <v>0</v>
      </c>
    </row>
    <row r="172" spans="2:38" ht="37.5">
      <c r="B172" s="102"/>
      <c r="C172" s="37" t="s">
        <v>121</v>
      </c>
      <c r="D172" s="118" t="s">
        <v>334</v>
      </c>
      <c r="E172" s="35" t="s">
        <v>26</v>
      </c>
      <c r="F172" s="35" t="s">
        <v>19</v>
      </c>
      <c r="G172" s="16">
        <v>5100000000</v>
      </c>
      <c r="H172" s="35"/>
      <c r="I172" s="36">
        <f t="shared" si="126"/>
        <v>22652200</v>
      </c>
      <c r="J172" s="36"/>
      <c r="K172" s="36">
        <f t="shared" ref="K172:U172" si="156">K173+K175</f>
        <v>22652200</v>
      </c>
      <c r="L172" s="36">
        <f t="shared" si="156"/>
        <v>0</v>
      </c>
      <c r="M172" s="36">
        <f t="shared" si="156"/>
        <v>0</v>
      </c>
      <c r="N172" s="36">
        <f t="shared" si="156"/>
        <v>0</v>
      </c>
      <c r="O172" s="36">
        <f t="shared" si="156"/>
        <v>0</v>
      </c>
      <c r="P172" s="36">
        <f t="shared" si="156"/>
        <v>0</v>
      </c>
      <c r="Q172" s="36">
        <f t="shared" si="156"/>
        <v>0</v>
      </c>
      <c r="R172" s="36">
        <f t="shared" si="156"/>
        <v>0</v>
      </c>
      <c r="S172" s="36">
        <f t="shared" si="156"/>
        <v>0</v>
      </c>
      <c r="T172" s="36">
        <f t="shared" si="156"/>
        <v>0</v>
      </c>
      <c r="U172" s="36">
        <f t="shared" si="156"/>
        <v>0</v>
      </c>
      <c r="V172" s="36"/>
      <c r="W172" s="36"/>
      <c r="X172" s="36"/>
      <c r="Y172" s="36">
        <f t="shared" si="136"/>
        <v>21387400</v>
      </c>
      <c r="Z172" s="36">
        <f t="shared" ref="Z172:AK172" si="157">Z173+Z175</f>
        <v>21387400</v>
      </c>
      <c r="AA172" s="36">
        <f t="shared" si="157"/>
        <v>0</v>
      </c>
      <c r="AB172" s="36">
        <f t="shared" si="157"/>
        <v>0</v>
      </c>
      <c r="AC172" s="36">
        <f t="shared" si="157"/>
        <v>0</v>
      </c>
      <c r="AD172" s="36">
        <f t="shared" si="157"/>
        <v>0</v>
      </c>
      <c r="AE172" s="36">
        <f t="shared" si="157"/>
        <v>0</v>
      </c>
      <c r="AF172" s="36">
        <f t="shared" si="157"/>
        <v>0</v>
      </c>
      <c r="AG172" s="36">
        <f t="shared" si="157"/>
        <v>0</v>
      </c>
      <c r="AH172" s="36">
        <f t="shared" si="157"/>
        <v>0</v>
      </c>
      <c r="AI172" s="36">
        <f t="shared" si="157"/>
        <v>0</v>
      </c>
      <c r="AJ172" s="36">
        <f t="shared" si="157"/>
        <v>0</v>
      </c>
      <c r="AK172" s="36">
        <f t="shared" si="157"/>
        <v>0</v>
      </c>
      <c r="AL172" s="36"/>
    </row>
    <row r="173" spans="2:38" ht="56.25" hidden="1">
      <c r="B173" s="102"/>
      <c r="C173" s="37" t="s">
        <v>123</v>
      </c>
      <c r="D173" s="118" t="s">
        <v>334</v>
      </c>
      <c r="E173" s="35" t="s">
        <v>26</v>
      </c>
      <c r="F173" s="35" t="s">
        <v>19</v>
      </c>
      <c r="G173" s="16">
        <v>5100010860</v>
      </c>
      <c r="H173" s="35"/>
      <c r="I173" s="36">
        <f t="shared" si="126"/>
        <v>0</v>
      </c>
      <c r="J173" s="36"/>
      <c r="K173" s="36">
        <f t="shared" ref="K173:U173" si="158">K174</f>
        <v>16409000</v>
      </c>
      <c r="L173" s="36">
        <f t="shared" si="158"/>
        <v>-16409000</v>
      </c>
      <c r="M173" s="36">
        <f t="shared" si="158"/>
        <v>0</v>
      </c>
      <c r="N173" s="36">
        <f t="shared" si="158"/>
        <v>0</v>
      </c>
      <c r="O173" s="36">
        <f t="shared" si="158"/>
        <v>0</v>
      </c>
      <c r="P173" s="36">
        <f t="shared" si="158"/>
        <v>0</v>
      </c>
      <c r="Q173" s="36">
        <f t="shared" si="158"/>
        <v>0</v>
      </c>
      <c r="R173" s="36">
        <f t="shared" si="158"/>
        <v>0</v>
      </c>
      <c r="S173" s="36">
        <f t="shared" si="158"/>
        <v>0</v>
      </c>
      <c r="T173" s="36">
        <f t="shared" si="158"/>
        <v>0</v>
      </c>
      <c r="U173" s="36">
        <f t="shared" si="158"/>
        <v>0</v>
      </c>
      <c r="V173" s="36"/>
      <c r="W173" s="36"/>
      <c r="X173" s="36"/>
      <c r="Y173" s="36">
        <f t="shared" si="136"/>
        <v>0</v>
      </c>
      <c r="Z173" s="36">
        <f t="shared" ref="Z173:AK173" si="159">Z174</f>
        <v>15047000</v>
      </c>
      <c r="AA173" s="36">
        <f t="shared" si="159"/>
        <v>-15047000</v>
      </c>
      <c r="AB173" s="36">
        <f t="shared" si="159"/>
        <v>0</v>
      </c>
      <c r="AC173" s="36">
        <f t="shared" si="159"/>
        <v>0</v>
      </c>
      <c r="AD173" s="36">
        <f t="shared" si="159"/>
        <v>0</v>
      </c>
      <c r="AE173" s="36">
        <f t="shared" si="159"/>
        <v>0</v>
      </c>
      <c r="AF173" s="36">
        <f t="shared" si="159"/>
        <v>0</v>
      </c>
      <c r="AG173" s="36">
        <f t="shared" si="159"/>
        <v>0</v>
      </c>
      <c r="AH173" s="36">
        <f t="shared" si="159"/>
        <v>0</v>
      </c>
      <c r="AI173" s="36">
        <f t="shared" si="159"/>
        <v>0</v>
      </c>
      <c r="AJ173" s="36">
        <f t="shared" si="159"/>
        <v>0</v>
      </c>
      <c r="AK173" s="36">
        <f t="shared" si="159"/>
        <v>0</v>
      </c>
      <c r="AL173" s="36"/>
    </row>
    <row r="174" spans="2:38" ht="37.5" hidden="1">
      <c r="B174" s="102"/>
      <c r="C174" s="37" t="s">
        <v>124</v>
      </c>
      <c r="D174" s="118" t="s">
        <v>334</v>
      </c>
      <c r="E174" s="35" t="s">
        <v>26</v>
      </c>
      <c r="F174" s="35" t="s">
        <v>19</v>
      </c>
      <c r="G174" s="16">
        <v>5100010860</v>
      </c>
      <c r="H174" s="35" t="s">
        <v>125</v>
      </c>
      <c r="I174" s="36">
        <f t="shared" si="126"/>
        <v>0</v>
      </c>
      <c r="J174" s="36"/>
      <c r="K174" s="36">
        <v>16409000</v>
      </c>
      <c r="L174" s="36">
        <v>-16409000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/>
      <c r="W174" s="36"/>
      <c r="X174" s="36"/>
      <c r="Y174" s="36">
        <f t="shared" si="136"/>
        <v>0</v>
      </c>
      <c r="Z174" s="36">
        <v>15047000</v>
      </c>
      <c r="AA174" s="36">
        <v>-15047000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/>
    </row>
    <row r="175" spans="2:38" ht="37.5">
      <c r="B175" s="102"/>
      <c r="C175" s="37" t="s">
        <v>138</v>
      </c>
      <c r="D175" s="118" t="s">
        <v>334</v>
      </c>
      <c r="E175" s="35" t="s">
        <v>26</v>
      </c>
      <c r="F175" s="35" t="s">
        <v>19</v>
      </c>
      <c r="G175" s="16">
        <v>5150000000</v>
      </c>
      <c r="H175" s="35"/>
      <c r="I175" s="36">
        <f t="shared" si="126"/>
        <v>22652200</v>
      </c>
      <c r="J175" s="36"/>
      <c r="K175" s="36">
        <f t="shared" ref="K175:U175" si="160">K176</f>
        <v>6243200</v>
      </c>
      <c r="L175" s="36">
        <f t="shared" si="160"/>
        <v>16409000</v>
      </c>
      <c r="M175" s="36">
        <f t="shared" si="160"/>
        <v>0</v>
      </c>
      <c r="N175" s="36">
        <f t="shared" si="160"/>
        <v>0</v>
      </c>
      <c r="O175" s="36">
        <f t="shared" si="160"/>
        <v>0</v>
      </c>
      <c r="P175" s="36">
        <f t="shared" si="160"/>
        <v>0</v>
      </c>
      <c r="Q175" s="36">
        <f t="shared" si="160"/>
        <v>0</v>
      </c>
      <c r="R175" s="36">
        <f t="shared" si="160"/>
        <v>0</v>
      </c>
      <c r="S175" s="36">
        <f t="shared" si="160"/>
        <v>0</v>
      </c>
      <c r="T175" s="36">
        <f t="shared" si="160"/>
        <v>0</v>
      </c>
      <c r="U175" s="36">
        <f t="shared" si="160"/>
        <v>0</v>
      </c>
      <c r="V175" s="36"/>
      <c r="W175" s="36"/>
      <c r="X175" s="36"/>
      <c r="Y175" s="36">
        <f t="shared" si="136"/>
        <v>21387400</v>
      </c>
      <c r="Z175" s="36">
        <f t="shared" ref="Z175:AK175" si="161">Z176</f>
        <v>6340400</v>
      </c>
      <c r="AA175" s="36">
        <f t="shared" si="161"/>
        <v>15047000</v>
      </c>
      <c r="AB175" s="36">
        <f t="shared" si="161"/>
        <v>0</v>
      </c>
      <c r="AC175" s="36">
        <f t="shared" si="161"/>
        <v>0</v>
      </c>
      <c r="AD175" s="36">
        <f t="shared" si="161"/>
        <v>0</v>
      </c>
      <c r="AE175" s="36">
        <f t="shared" si="161"/>
        <v>0</v>
      </c>
      <c r="AF175" s="36">
        <f t="shared" si="161"/>
        <v>0</v>
      </c>
      <c r="AG175" s="36">
        <f t="shared" si="161"/>
        <v>0</v>
      </c>
      <c r="AH175" s="36">
        <f t="shared" si="161"/>
        <v>0</v>
      </c>
      <c r="AI175" s="36">
        <f t="shared" si="161"/>
        <v>0</v>
      </c>
      <c r="AJ175" s="36">
        <f t="shared" si="161"/>
        <v>0</v>
      </c>
      <c r="AK175" s="36">
        <f t="shared" si="161"/>
        <v>0</v>
      </c>
      <c r="AL175" s="36"/>
    </row>
    <row r="176" spans="2:38" ht="37.5">
      <c r="B176" s="102"/>
      <c r="C176" s="37" t="s">
        <v>138</v>
      </c>
      <c r="D176" s="118" t="s">
        <v>334</v>
      </c>
      <c r="E176" s="35" t="s">
        <v>26</v>
      </c>
      <c r="F176" s="35" t="s">
        <v>19</v>
      </c>
      <c r="G176" s="16">
        <v>5150010720</v>
      </c>
      <c r="H176" s="35"/>
      <c r="I176" s="36">
        <f t="shared" si="126"/>
        <v>22652200</v>
      </c>
      <c r="J176" s="36"/>
      <c r="K176" s="36">
        <f>K177</f>
        <v>6243200</v>
      </c>
      <c r="L176" s="36">
        <f t="shared" ref="L176:U176" si="162">L177+L178</f>
        <v>16409000</v>
      </c>
      <c r="M176" s="36">
        <f t="shared" si="162"/>
        <v>0</v>
      </c>
      <c r="N176" s="36">
        <f t="shared" si="162"/>
        <v>0</v>
      </c>
      <c r="O176" s="36">
        <f t="shared" si="162"/>
        <v>0</v>
      </c>
      <c r="P176" s="36">
        <f t="shared" si="162"/>
        <v>0</v>
      </c>
      <c r="Q176" s="36">
        <f t="shared" si="162"/>
        <v>0</v>
      </c>
      <c r="R176" s="36">
        <f t="shared" si="162"/>
        <v>0</v>
      </c>
      <c r="S176" s="36">
        <f t="shared" si="162"/>
        <v>0</v>
      </c>
      <c r="T176" s="36">
        <f t="shared" si="162"/>
        <v>0</v>
      </c>
      <c r="U176" s="36">
        <f t="shared" si="162"/>
        <v>0</v>
      </c>
      <c r="V176" s="36"/>
      <c r="W176" s="36"/>
      <c r="X176" s="36"/>
      <c r="Y176" s="36">
        <f t="shared" si="136"/>
        <v>21387400</v>
      </c>
      <c r="Z176" s="36">
        <f>Z177</f>
        <v>6340400</v>
      </c>
      <c r="AA176" s="36">
        <f t="shared" ref="AA176:AK176" si="163">AA177+AA178</f>
        <v>15047000</v>
      </c>
      <c r="AB176" s="36">
        <f t="shared" si="163"/>
        <v>0</v>
      </c>
      <c r="AC176" s="36">
        <f t="shared" si="163"/>
        <v>0</v>
      </c>
      <c r="AD176" s="36">
        <f t="shared" si="163"/>
        <v>0</v>
      </c>
      <c r="AE176" s="36">
        <f t="shared" si="163"/>
        <v>0</v>
      </c>
      <c r="AF176" s="36">
        <f t="shared" si="163"/>
        <v>0</v>
      </c>
      <c r="AG176" s="36">
        <f t="shared" si="163"/>
        <v>0</v>
      </c>
      <c r="AH176" s="36">
        <f t="shared" si="163"/>
        <v>0</v>
      </c>
      <c r="AI176" s="36">
        <f t="shared" si="163"/>
        <v>0</v>
      </c>
      <c r="AJ176" s="36">
        <f t="shared" si="163"/>
        <v>0</v>
      </c>
      <c r="AK176" s="36">
        <f t="shared" si="163"/>
        <v>0</v>
      </c>
      <c r="AL176" s="36"/>
    </row>
    <row r="177" spans="2:38" ht="37.5">
      <c r="B177" s="102"/>
      <c r="C177" s="37" t="s">
        <v>108</v>
      </c>
      <c r="D177" s="118" t="s">
        <v>334</v>
      </c>
      <c r="E177" s="35" t="s">
        <v>26</v>
      </c>
      <c r="F177" s="35" t="s">
        <v>19</v>
      </c>
      <c r="G177" s="16">
        <v>5150010720</v>
      </c>
      <c r="H177" s="35" t="s">
        <v>109</v>
      </c>
      <c r="I177" s="36">
        <f t="shared" si="126"/>
        <v>6243200</v>
      </c>
      <c r="J177" s="36"/>
      <c r="K177" s="36">
        <v>6243200</v>
      </c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>
        <f t="shared" si="136"/>
        <v>6340400</v>
      </c>
      <c r="Z177" s="36">
        <v>6340400</v>
      </c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</row>
    <row r="178" spans="2:38" ht="37.5">
      <c r="B178" s="102"/>
      <c r="C178" s="37" t="s">
        <v>124</v>
      </c>
      <c r="D178" s="118" t="s">
        <v>334</v>
      </c>
      <c r="E178" s="35" t="s">
        <v>26</v>
      </c>
      <c r="F178" s="35" t="s">
        <v>19</v>
      </c>
      <c r="G178" s="16">
        <v>5150010720</v>
      </c>
      <c r="H178" s="35" t="s">
        <v>125</v>
      </c>
      <c r="I178" s="36">
        <f t="shared" si="126"/>
        <v>16409000</v>
      </c>
      <c r="J178" s="36"/>
      <c r="K178" s="36"/>
      <c r="L178" s="36">
        <v>16409000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/>
      <c r="W178" s="36"/>
      <c r="X178" s="36"/>
      <c r="Y178" s="36">
        <f t="shared" si="136"/>
        <v>15047000</v>
      </c>
      <c r="Z178" s="36"/>
      <c r="AA178" s="36">
        <v>15047000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/>
    </row>
    <row r="179" spans="2:38" ht="37.5">
      <c r="B179" s="102"/>
      <c r="C179" s="37" t="s">
        <v>249</v>
      </c>
      <c r="D179" s="118" t="s">
        <v>334</v>
      </c>
      <c r="E179" s="35" t="s">
        <v>26</v>
      </c>
      <c r="F179" s="35" t="s">
        <v>19</v>
      </c>
      <c r="G179" s="16">
        <v>6500000000</v>
      </c>
      <c r="H179" s="35"/>
      <c r="I179" s="36">
        <f t="shared" si="126"/>
        <v>203047800</v>
      </c>
      <c r="J179" s="36">
        <f t="shared" ref="J179:X179" si="164">J195+J180</f>
        <v>39385600</v>
      </c>
      <c r="K179" s="36">
        <f t="shared" si="164"/>
        <v>-22775100</v>
      </c>
      <c r="L179" s="36">
        <f t="shared" si="164"/>
        <v>0</v>
      </c>
      <c r="M179" s="36">
        <f t="shared" si="164"/>
        <v>0</v>
      </c>
      <c r="N179" s="36">
        <f t="shared" si="164"/>
        <v>0</v>
      </c>
      <c r="O179" s="36">
        <f t="shared" si="164"/>
        <v>67000000</v>
      </c>
      <c r="P179" s="36">
        <f t="shared" si="164"/>
        <v>0</v>
      </c>
      <c r="Q179" s="36">
        <f t="shared" si="164"/>
        <v>0</v>
      </c>
      <c r="R179" s="36">
        <f t="shared" si="164"/>
        <v>0</v>
      </c>
      <c r="S179" s="36">
        <f t="shared" si="164"/>
        <v>-386900</v>
      </c>
      <c r="T179" s="36">
        <f t="shared" si="164"/>
        <v>119824200</v>
      </c>
      <c r="U179" s="36">
        <f t="shared" si="164"/>
        <v>0</v>
      </c>
      <c r="V179" s="36">
        <f t="shared" si="164"/>
        <v>0</v>
      </c>
      <c r="W179" s="36">
        <f t="shared" si="164"/>
        <v>0</v>
      </c>
      <c r="X179" s="36">
        <f t="shared" si="164"/>
        <v>0</v>
      </c>
      <c r="Y179" s="36">
        <f t="shared" si="136"/>
        <v>104323400</v>
      </c>
      <c r="Z179" s="36">
        <f t="shared" ref="Z179:AL179" si="165">Z195+Z180</f>
        <v>45517500</v>
      </c>
      <c r="AA179" s="36">
        <f t="shared" si="165"/>
        <v>0</v>
      </c>
      <c r="AB179" s="36">
        <f t="shared" si="165"/>
        <v>0</v>
      </c>
      <c r="AC179" s="36">
        <f t="shared" si="165"/>
        <v>0</v>
      </c>
      <c r="AD179" s="36">
        <f t="shared" si="165"/>
        <v>19000000</v>
      </c>
      <c r="AE179" s="36">
        <f t="shared" si="165"/>
        <v>0</v>
      </c>
      <c r="AF179" s="36">
        <f t="shared" si="165"/>
        <v>0</v>
      </c>
      <c r="AG179" s="36">
        <f t="shared" si="165"/>
        <v>0</v>
      </c>
      <c r="AH179" s="36">
        <f t="shared" si="165"/>
        <v>39805900</v>
      </c>
      <c r="AI179" s="36">
        <f t="shared" si="165"/>
        <v>0</v>
      </c>
      <c r="AJ179" s="36">
        <f t="shared" si="165"/>
        <v>0</v>
      </c>
      <c r="AK179" s="36">
        <f t="shared" si="165"/>
        <v>0</v>
      </c>
      <c r="AL179" s="36">
        <f t="shared" si="165"/>
        <v>0</v>
      </c>
    </row>
    <row r="180" spans="2:38">
      <c r="B180" s="102"/>
      <c r="C180" s="37" t="s">
        <v>257</v>
      </c>
      <c r="D180" s="118" t="s">
        <v>334</v>
      </c>
      <c r="E180" s="35" t="s">
        <v>26</v>
      </c>
      <c r="F180" s="35" t="s">
        <v>19</v>
      </c>
      <c r="G180" s="16">
        <v>6540000000</v>
      </c>
      <c r="H180" s="35"/>
      <c r="I180" s="36">
        <f t="shared" si="126"/>
        <v>119824200</v>
      </c>
      <c r="J180" s="36">
        <f t="shared" ref="J180:S180" si="166">J183+J181+J193+J189+J191</f>
        <v>22775100</v>
      </c>
      <c r="K180" s="36">
        <f t="shared" si="166"/>
        <v>-22775100</v>
      </c>
      <c r="L180" s="36">
        <f t="shared" si="166"/>
        <v>0</v>
      </c>
      <c r="M180" s="36">
        <f t="shared" si="166"/>
        <v>0</v>
      </c>
      <c r="N180" s="36">
        <f t="shared" si="166"/>
        <v>0</v>
      </c>
      <c r="O180" s="36">
        <f t="shared" si="166"/>
        <v>0</v>
      </c>
      <c r="P180" s="36">
        <f t="shared" si="166"/>
        <v>0</v>
      </c>
      <c r="Q180" s="36">
        <f t="shared" si="166"/>
        <v>0</v>
      </c>
      <c r="R180" s="36">
        <f t="shared" si="166"/>
        <v>0</v>
      </c>
      <c r="S180" s="36">
        <f t="shared" si="166"/>
        <v>0</v>
      </c>
      <c r="T180" s="36">
        <f>T183+T181+T193+T189+T191+T185+T187</f>
        <v>119824200</v>
      </c>
      <c r="U180" s="36">
        <f>U183+U181+U193+U189+U191+U185+U187</f>
        <v>0</v>
      </c>
      <c r="V180" s="36">
        <f>V183+V181+V193+V189+V191</f>
        <v>0</v>
      </c>
      <c r="W180" s="36">
        <f>W183+W181+W193+W189+W191</f>
        <v>0</v>
      </c>
      <c r="X180" s="36">
        <f>X183+X181+X193+X189+X191</f>
        <v>0</v>
      </c>
      <c r="Y180" s="36">
        <f t="shared" si="136"/>
        <v>0</v>
      </c>
      <c r="Z180" s="36">
        <f t="shared" ref="Z180:AL180" si="167">Z183+Z181+Z193+Z189+Z191</f>
        <v>0</v>
      </c>
      <c r="AA180" s="36">
        <f t="shared" si="167"/>
        <v>0</v>
      </c>
      <c r="AB180" s="36">
        <f t="shared" si="167"/>
        <v>0</v>
      </c>
      <c r="AC180" s="36">
        <f t="shared" si="167"/>
        <v>0</v>
      </c>
      <c r="AD180" s="36">
        <f t="shared" si="167"/>
        <v>0</v>
      </c>
      <c r="AE180" s="36">
        <f t="shared" si="167"/>
        <v>0</v>
      </c>
      <c r="AF180" s="36">
        <f t="shared" si="167"/>
        <v>0</v>
      </c>
      <c r="AG180" s="36">
        <f t="shared" si="167"/>
        <v>0</v>
      </c>
      <c r="AH180" s="36">
        <f t="shared" si="167"/>
        <v>0</v>
      </c>
      <c r="AI180" s="36">
        <f t="shared" si="167"/>
        <v>0</v>
      </c>
      <c r="AJ180" s="36">
        <f t="shared" si="167"/>
        <v>0</v>
      </c>
      <c r="AK180" s="36">
        <f t="shared" si="167"/>
        <v>0</v>
      </c>
      <c r="AL180" s="36">
        <f t="shared" si="167"/>
        <v>0</v>
      </c>
    </row>
    <row r="181" spans="2:38" ht="37.5" hidden="1">
      <c r="B181" s="102"/>
      <c r="C181" s="37" t="s">
        <v>258</v>
      </c>
      <c r="D181" s="118" t="s">
        <v>334</v>
      </c>
      <c r="E181" s="35" t="s">
        <v>26</v>
      </c>
      <c r="F181" s="35" t="s">
        <v>19</v>
      </c>
      <c r="G181" s="16">
        <v>6540011280</v>
      </c>
      <c r="H181" s="35"/>
      <c r="I181" s="36">
        <f t="shared" si="126"/>
        <v>0</v>
      </c>
      <c r="J181" s="36">
        <f t="shared" ref="J181:X181" si="168">J182</f>
        <v>0</v>
      </c>
      <c r="K181" s="36">
        <f t="shared" si="168"/>
        <v>0</v>
      </c>
      <c r="L181" s="36">
        <f t="shared" si="168"/>
        <v>0</v>
      </c>
      <c r="M181" s="36">
        <f t="shared" si="168"/>
        <v>0</v>
      </c>
      <c r="N181" s="36">
        <f t="shared" si="168"/>
        <v>0</v>
      </c>
      <c r="O181" s="36">
        <f t="shared" si="168"/>
        <v>0</v>
      </c>
      <c r="P181" s="36">
        <f t="shared" si="168"/>
        <v>0</v>
      </c>
      <c r="Q181" s="36">
        <f t="shared" si="168"/>
        <v>0</v>
      </c>
      <c r="R181" s="36">
        <f t="shared" si="168"/>
        <v>0</v>
      </c>
      <c r="S181" s="36">
        <f t="shared" si="168"/>
        <v>0</v>
      </c>
      <c r="T181" s="36">
        <f t="shared" si="168"/>
        <v>0</v>
      </c>
      <c r="U181" s="36">
        <f t="shared" si="168"/>
        <v>0</v>
      </c>
      <c r="V181" s="36">
        <f t="shared" si="168"/>
        <v>0</v>
      </c>
      <c r="W181" s="36">
        <f t="shared" si="168"/>
        <v>0</v>
      </c>
      <c r="X181" s="36">
        <f t="shared" si="168"/>
        <v>0</v>
      </c>
      <c r="Y181" s="36">
        <f t="shared" si="136"/>
        <v>0</v>
      </c>
      <c r="Z181" s="36">
        <f t="shared" ref="Z181:AL181" si="169">Z182</f>
        <v>0</v>
      </c>
      <c r="AA181" s="36">
        <f t="shared" si="169"/>
        <v>0</v>
      </c>
      <c r="AB181" s="36">
        <f t="shared" si="169"/>
        <v>0</v>
      </c>
      <c r="AC181" s="36">
        <f t="shared" si="169"/>
        <v>0</v>
      </c>
      <c r="AD181" s="36">
        <f t="shared" si="169"/>
        <v>0</v>
      </c>
      <c r="AE181" s="36">
        <f t="shared" si="169"/>
        <v>0</v>
      </c>
      <c r="AF181" s="36">
        <f t="shared" si="169"/>
        <v>0</v>
      </c>
      <c r="AG181" s="36">
        <f t="shared" si="169"/>
        <v>0</v>
      </c>
      <c r="AH181" s="36">
        <f t="shared" si="169"/>
        <v>0</v>
      </c>
      <c r="AI181" s="36">
        <f t="shared" si="169"/>
        <v>0</v>
      </c>
      <c r="AJ181" s="36">
        <f t="shared" si="169"/>
        <v>0</v>
      </c>
      <c r="AK181" s="36">
        <f t="shared" si="169"/>
        <v>0</v>
      </c>
      <c r="AL181" s="36">
        <f t="shared" si="169"/>
        <v>0</v>
      </c>
    </row>
    <row r="182" spans="2:38" ht="37.5" hidden="1">
      <c r="B182" s="102"/>
      <c r="C182" s="37" t="s">
        <v>124</v>
      </c>
      <c r="D182" s="118" t="s">
        <v>334</v>
      </c>
      <c r="E182" s="35" t="s">
        <v>26</v>
      </c>
      <c r="F182" s="35" t="s">
        <v>19</v>
      </c>
      <c r="G182" s="16">
        <v>6540011280</v>
      </c>
      <c r="H182" s="35" t="s">
        <v>125</v>
      </c>
      <c r="I182" s="36">
        <f t="shared" si="126"/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/>
      <c r="W182" s="36"/>
      <c r="X182" s="36"/>
      <c r="Y182" s="36">
        <f t="shared" si="136"/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</row>
    <row r="183" spans="2:38" ht="93.75" hidden="1">
      <c r="B183" s="102"/>
      <c r="C183" s="37" t="s">
        <v>259</v>
      </c>
      <c r="D183" s="118" t="s">
        <v>334</v>
      </c>
      <c r="E183" s="35" t="s">
        <v>26</v>
      </c>
      <c r="F183" s="35" t="s">
        <v>19</v>
      </c>
      <c r="G183" s="16">
        <v>6540060430</v>
      </c>
      <c r="H183" s="35"/>
      <c r="I183" s="36">
        <f t="shared" si="126"/>
        <v>0</v>
      </c>
      <c r="J183" s="36">
        <f t="shared" ref="J183:X183" si="170">J184</f>
        <v>0</v>
      </c>
      <c r="K183" s="36">
        <f t="shared" si="170"/>
        <v>0</v>
      </c>
      <c r="L183" s="36">
        <f t="shared" si="170"/>
        <v>0</v>
      </c>
      <c r="M183" s="36">
        <f t="shared" si="170"/>
        <v>0</v>
      </c>
      <c r="N183" s="36">
        <f t="shared" si="170"/>
        <v>0</v>
      </c>
      <c r="O183" s="36">
        <f t="shared" si="170"/>
        <v>0</v>
      </c>
      <c r="P183" s="36">
        <f t="shared" si="170"/>
        <v>0</v>
      </c>
      <c r="Q183" s="36">
        <f t="shared" si="170"/>
        <v>0</v>
      </c>
      <c r="R183" s="36">
        <f t="shared" si="170"/>
        <v>0</v>
      </c>
      <c r="S183" s="36">
        <f t="shared" si="170"/>
        <v>0</v>
      </c>
      <c r="T183" s="36">
        <f t="shared" si="170"/>
        <v>0</v>
      </c>
      <c r="U183" s="36">
        <f t="shared" si="170"/>
        <v>0</v>
      </c>
      <c r="V183" s="36">
        <f t="shared" si="170"/>
        <v>0</v>
      </c>
      <c r="W183" s="36">
        <f t="shared" si="170"/>
        <v>0</v>
      </c>
      <c r="X183" s="36">
        <f t="shared" si="170"/>
        <v>0</v>
      </c>
      <c r="Y183" s="36">
        <f t="shared" si="136"/>
        <v>0</v>
      </c>
      <c r="Z183" s="36">
        <f t="shared" ref="Z183:AL183" si="171">Z184</f>
        <v>0</v>
      </c>
      <c r="AA183" s="36">
        <f t="shared" si="171"/>
        <v>0</v>
      </c>
      <c r="AB183" s="36">
        <f t="shared" si="171"/>
        <v>0</v>
      </c>
      <c r="AC183" s="36">
        <f t="shared" si="171"/>
        <v>0</v>
      </c>
      <c r="AD183" s="36">
        <f t="shared" si="171"/>
        <v>0</v>
      </c>
      <c r="AE183" s="36">
        <f t="shared" si="171"/>
        <v>0</v>
      </c>
      <c r="AF183" s="36">
        <f t="shared" si="171"/>
        <v>0</v>
      </c>
      <c r="AG183" s="36">
        <f t="shared" si="171"/>
        <v>0</v>
      </c>
      <c r="AH183" s="36">
        <f t="shared" si="171"/>
        <v>0</v>
      </c>
      <c r="AI183" s="36">
        <f t="shared" si="171"/>
        <v>0</v>
      </c>
      <c r="AJ183" s="36">
        <f t="shared" si="171"/>
        <v>0</v>
      </c>
      <c r="AK183" s="36">
        <f t="shared" si="171"/>
        <v>0</v>
      </c>
      <c r="AL183" s="36">
        <f t="shared" si="171"/>
        <v>0</v>
      </c>
    </row>
    <row r="184" spans="2:38" ht="37.5" hidden="1">
      <c r="B184" s="102"/>
      <c r="C184" s="37" t="s">
        <v>124</v>
      </c>
      <c r="D184" s="118" t="s">
        <v>334</v>
      </c>
      <c r="E184" s="35" t="s">
        <v>26</v>
      </c>
      <c r="F184" s="35" t="s">
        <v>19</v>
      </c>
      <c r="G184" s="16">
        <v>6540060430</v>
      </c>
      <c r="H184" s="35" t="s">
        <v>125</v>
      </c>
      <c r="I184" s="36">
        <f t="shared" si="126"/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f t="shared" ref="Y184:Y215" si="172">SUM(Z184:AL184)</f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</row>
    <row r="185" spans="2:38" ht="37.5">
      <c r="B185" s="102"/>
      <c r="C185" s="37" t="s">
        <v>260</v>
      </c>
      <c r="D185" s="118" t="s">
        <v>334</v>
      </c>
      <c r="E185" s="35" t="s">
        <v>26</v>
      </c>
      <c r="F185" s="35" t="s">
        <v>19</v>
      </c>
      <c r="G185" s="16">
        <v>6540067471</v>
      </c>
      <c r="H185" s="35"/>
      <c r="I185" s="36">
        <f t="shared" si="126"/>
        <v>78277100</v>
      </c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>
        <f>T186</f>
        <v>78277100</v>
      </c>
      <c r="U185" s="36">
        <f>U186</f>
        <v>0</v>
      </c>
      <c r="V185" s="36"/>
      <c r="W185" s="36"/>
      <c r="X185" s="36"/>
      <c r="Y185" s="36">
        <f t="shared" si="172"/>
        <v>0</v>
      </c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</row>
    <row r="186" spans="2:38">
      <c r="B186" s="102"/>
      <c r="C186" s="37" t="s">
        <v>261</v>
      </c>
      <c r="D186" s="118" t="s">
        <v>334</v>
      </c>
      <c r="E186" s="35" t="s">
        <v>26</v>
      </c>
      <c r="F186" s="35" t="s">
        <v>19</v>
      </c>
      <c r="G186" s="16">
        <v>6540067471</v>
      </c>
      <c r="H186" s="35" t="s">
        <v>125</v>
      </c>
      <c r="I186" s="36">
        <f t="shared" si="126"/>
        <v>78277100</v>
      </c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>
        <v>78277100</v>
      </c>
      <c r="U186" s="36">
        <v>0</v>
      </c>
      <c r="V186" s="36"/>
      <c r="W186" s="36"/>
      <c r="X186" s="36"/>
      <c r="Y186" s="36">
        <f t="shared" si="172"/>
        <v>0</v>
      </c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</row>
    <row r="187" spans="2:38" ht="37.5">
      <c r="B187" s="102"/>
      <c r="C187" s="37" t="s">
        <v>260</v>
      </c>
      <c r="D187" s="118" t="s">
        <v>334</v>
      </c>
      <c r="E187" s="35" t="s">
        <v>26</v>
      </c>
      <c r="F187" s="35" t="s">
        <v>19</v>
      </c>
      <c r="G187" s="16">
        <v>6540067471</v>
      </c>
      <c r="H187" s="35"/>
      <c r="I187" s="36">
        <f t="shared" si="126"/>
        <v>41547100</v>
      </c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f>T188</f>
        <v>41547100</v>
      </c>
      <c r="U187" s="36">
        <f>U188</f>
        <v>0</v>
      </c>
      <c r="V187" s="36"/>
      <c r="W187" s="36"/>
      <c r="X187" s="36"/>
      <c r="Y187" s="36">
        <f t="shared" si="172"/>
        <v>0</v>
      </c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</row>
    <row r="188" spans="2:38">
      <c r="B188" s="102"/>
      <c r="C188" s="37" t="s">
        <v>261</v>
      </c>
      <c r="D188" s="118" t="s">
        <v>334</v>
      </c>
      <c r="E188" s="35" t="s">
        <v>26</v>
      </c>
      <c r="F188" s="35" t="s">
        <v>19</v>
      </c>
      <c r="G188" s="16">
        <v>6540067472</v>
      </c>
      <c r="H188" s="35" t="s">
        <v>125</v>
      </c>
      <c r="I188" s="36">
        <f t="shared" si="126"/>
        <v>41547100</v>
      </c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41547100</v>
      </c>
      <c r="U188" s="36">
        <v>0</v>
      </c>
      <c r="V188" s="36"/>
      <c r="W188" s="36"/>
      <c r="X188" s="36"/>
      <c r="Y188" s="36">
        <f t="shared" si="172"/>
        <v>0</v>
      </c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</row>
    <row r="189" spans="2:38" hidden="1">
      <c r="B189" s="102"/>
      <c r="C189" s="37" t="s">
        <v>262</v>
      </c>
      <c r="D189" s="118" t="s">
        <v>334</v>
      </c>
      <c r="E189" s="35" t="s">
        <v>26</v>
      </c>
      <c r="F189" s="35" t="s">
        <v>19</v>
      </c>
      <c r="G189" s="16" t="s">
        <v>263</v>
      </c>
      <c r="H189" s="35"/>
      <c r="I189" s="36">
        <f t="shared" si="126"/>
        <v>0</v>
      </c>
      <c r="J189" s="36">
        <f t="shared" ref="J189:U189" si="173">J190</f>
        <v>0</v>
      </c>
      <c r="K189" s="36">
        <f t="shared" si="173"/>
        <v>0</v>
      </c>
      <c r="L189" s="36">
        <f t="shared" si="173"/>
        <v>0</v>
      </c>
      <c r="M189" s="36">
        <f t="shared" si="173"/>
        <v>0</v>
      </c>
      <c r="N189" s="36">
        <f t="shared" si="173"/>
        <v>0</v>
      </c>
      <c r="O189" s="36">
        <f t="shared" si="173"/>
        <v>0</v>
      </c>
      <c r="P189" s="36">
        <f t="shared" si="173"/>
        <v>0</v>
      </c>
      <c r="Q189" s="36">
        <f t="shared" si="173"/>
        <v>0</v>
      </c>
      <c r="R189" s="36">
        <f t="shared" si="173"/>
        <v>0</v>
      </c>
      <c r="S189" s="36">
        <f t="shared" si="173"/>
        <v>0</v>
      </c>
      <c r="T189" s="36">
        <f t="shared" si="173"/>
        <v>0</v>
      </c>
      <c r="U189" s="36">
        <f t="shared" si="173"/>
        <v>0</v>
      </c>
      <c r="V189" s="36"/>
      <c r="W189" s="36"/>
      <c r="X189" s="36"/>
      <c r="Y189" s="36">
        <f t="shared" si="172"/>
        <v>0</v>
      </c>
      <c r="Z189" s="36">
        <f t="shared" ref="Z189:AL189" si="174">Z190</f>
        <v>0</v>
      </c>
      <c r="AA189" s="36">
        <f t="shared" si="174"/>
        <v>0</v>
      </c>
      <c r="AB189" s="36">
        <f t="shared" si="174"/>
        <v>0</v>
      </c>
      <c r="AC189" s="36">
        <f t="shared" si="174"/>
        <v>0</v>
      </c>
      <c r="AD189" s="36">
        <f t="shared" si="174"/>
        <v>0</v>
      </c>
      <c r="AE189" s="36">
        <f t="shared" si="174"/>
        <v>0</v>
      </c>
      <c r="AF189" s="36">
        <f t="shared" si="174"/>
        <v>0</v>
      </c>
      <c r="AG189" s="36">
        <f t="shared" si="174"/>
        <v>0</v>
      </c>
      <c r="AH189" s="36">
        <f t="shared" si="174"/>
        <v>0</v>
      </c>
      <c r="AI189" s="36">
        <f t="shared" si="174"/>
        <v>0</v>
      </c>
      <c r="AJ189" s="36">
        <f t="shared" si="174"/>
        <v>0</v>
      </c>
      <c r="AK189" s="36">
        <f t="shared" si="174"/>
        <v>0</v>
      </c>
      <c r="AL189" s="36">
        <f t="shared" si="174"/>
        <v>0</v>
      </c>
    </row>
    <row r="190" spans="2:38" ht="37.5" hidden="1">
      <c r="B190" s="102"/>
      <c r="C190" s="37" t="s">
        <v>124</v>
      </c>
      <c r="D190" s="118" t="s">
        <v>334</v>
      </c>
      <c r="E190" s="35" t="s">
        <v>26</v>
      </c>
      <c r="F190" s="35" t="s">
        <v>19</v>
      </c>
      <c r="G190" s="16" t="s">
        <v>263</v>
      </c>
      <c r="H190" s="35" t="s">
        <v>125</v>
      </c>
      <c r="I190" s="36">
        <f t="shared" si="126"/>
        <v>0</v>
      </c>
      <c r="J190" s="36"/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/>
      <c r="W190" s="36"/>
      <c r="X190" s="36"/>
      <c r="Y190" s="36">
        <f t="shared" si="172"/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</row>
    <row r="191" spans="2:38" ht="75" hidden="1">
      <c r="B191" s="102"/>
      <c r="C191" s="37" t="s">
        <v>264</v>
      </c>
      <c r="D191" s="118" t="s">
        <v>334</v>
      </c>
      <c r="E191" s="35" t="s">
        <v>26</v>
      </c>
      <c r="F191" s="35" t="s">
        <v>19</v>
      </c>
      <c r="G191" s="16" t="s">
        <v>265</v>
      </c>
      <c r="H191" s="35"/>
      <c r="I191" s="36">
        <f t="shared" si="126"/>
        <v>0</v>
      </c>
      <c r="J191" s="36">
        <f t="shared" ref="J191:U191" si="175">J192</f>
        <v>22775100</v>
      </c>
      <c r="K191" s="36">
        <f t="shared" si="175"/>
        <v>-22775100</v>
      </c>
      <c r="L191" s="36">
        <f t="shared" si="175"/>
        <v>0</v>
      </c>
      <c r="M191" s="36">
        <f t="shared" si="175"/>
        <v>0</v>
      </c>
      <c r="N191" s="36">
        <f t="shared" si="175"/>
        <v>0</v>
      </c>
      <c r="O191" s="36">
        <f t="shared" si="175"/>
        <v>0</v>
      </c>
      <c r="P191" s="36">
        <f t="shared" si="175"/>
        <v>0</v>
      </c>
      <c r="Q191" s="36">
        <f t="shared" si="175"/>
        <v>0</v>
      </c>
      <c r="R191" s="36">
        <f t="shared" si="175"/>
        <v>0</v>
      </c>
      <c r="S191" s="36">
        <f t="shared" si="175"/>
        <v>0</v>
      </c>
      <c r="T191" s="36">
        <f t="shared" si="175"/>
        <v>0</v>
      </c>
      <c r="U191" s="36">
        <f t="shared" si="175"/>
        <v>0</v>
      </c>
      <c r="V191" s="36"/>
      <c r="W191" s="36"/>
      <c r="X191" s="36"/>
      <c r="Y191" s="36">
        <f t="shared" si="172"/>
        <v>0</v>
      </c>
      <c r="Z191" s="36">
        <f t="shared" ref="Z191:AL191" si="176">Z192</f>
        <v>0</v>
      </c>
      <c r="AA191" s="36">
        <f t="shared" si="176"/>
        <v>0</v>
      </c>
      <c r="AB191" s="36">
        <f t="shared" si="176"/>
        <v>0</v>
      </c>
      <c r="AC191" s="36">
        <f t="shared" si="176"/>
        <v>0</v>
      </c>
      <c r="AD191" s="36">
        <f t="shared" si="176"/>
        <v>0</v>
      </c>
      <c r="AE191" s="36">
        <f t="shared" si="176"/>
        <v>0</v>
      </c>
      <c r="AF191" s="36">
        <f t="shared" si="176"/>
        <v>0</v>
      </c>
      <c r="AG191" s="36">
        <f t="shared" si="176"/>
        <v>0</v>
      </c>
      <c r="AH191" s="36">
        <f t="shared" si="176"/>
        <v>0</v>
      </c>
      <c r="AI191" s="36">
        <f t="shared" si="176"/>
        <v>0</v>
      </c>
      <c r="AJ191" s="36">
        <f t="shared" si="176"/>
        <v>0</v>
      </c>
      <c r="AK191" s="36">
        <f t="shared" si="176"/>
        <v>0</v>
      </c>
      <c r="AL191" s="36">
        <f t="shared" si="176"/>
        <v>0</v>
      </c>
    </row>
    <row r="192" spans="2:38" ht="37.5" hidden="1">
      <c r="B192" s="102"/>
      <c r="C192" s="37" t="s">
        <v>124</v>
      </c>
      <c r="D192" s="118" t="s">
        <v>334</v>
      </c>
      <c r="E192" s="35" t="s">
        <v>26</v>
      </c>
      <c r="F192" s="35" t="s">
        <v>19</v>
      </c>
      <c r="G192" s="16" t="s">
        <v>265</v>
      </c>
      <c r="H192" s="35" t="s">
        <v>125</v>
      </c>
      <c r="I192" s="36">
        <f t="shared" si="126"/>
        <v>0</v>
      </c>
      <c r="J192" s="36">
        <v>22775100</v>
      </c>
      <c r="K192" s="36">
        <v>-22775100</v>
      </c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>
        <f t="shared" si="172"/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</row>
    <row r="193" spans="2:38" ht="112.5" hidden="1">
      <c r="B193" s="102"/>
      <c r="C193" s="37" t="s">
        <v>266</v>
      </c>
      <c r="D193" s="118" t="s">
        <v>334</v>
      </c>
      <c r="E193" s="35" t="s">
        <v>26</v>
      </c>
      <c r="F193" s="35" t="s">
        <v>19</v>
      </c>
      <c r="G193" s="16" t="s">
        <v>267</v>
      </c>
      <c r="H193" s="35"/>
      <c r="I193" s="36">
        <f t="shared" si="126"/>
        <v>0</v>
      </c>
      <c r="J193" s="36">
        <f t="shared" ref="J193:U193" si="177">J194</f>
        <v>0</v>
      </c>
      <c r="K193" s="36">
        <f t="shared" si="177"/>
        <v>0</v>
      </c>
      <c r="L193" s="36">
        <f t="shared" si="177"/>
        <v>0</v>
      </c>
      <c r="M193" s="36">
        <f t="shared" si="177"/>
        <v>0</v>
      </c>
      <c r="N193" s="36">
        <f t="shared" si="177"/>
        <v>0</v>
      </c>
      <c r="O193" s="36">
        <f t="shared" si="177"/>
        <v>0</v>
      </c>
      <c r="P193" s="36">
        <f t="shared" si="177"/>
        <v>0</v>
      </c>
      <c r="Q193" s="36">
        <f t="shared" si="177"/>
        <v>0</v>
      </c>
      <c r="R193" s="36">
        <f t="shared" si="177"/>
        <v>0</v>
      </c>
      <c r="S193" s="36">
        <f t="shared" si="177"/>
        <v>0</v>
      </c>
      <c r="T193" s="36">
        <f t="shared" si="177"/>
        <v>0</v>
      </c>
      <c r="U193" s="36">
        <f t="shared" si="177"/>
        <v>0</v>
      </c>
      <c r="V193" s="36"/>
      <c r="W193" s="36"/>
      <c r="X193" s="36"/>
      <c r="Y193" s="36">
        <f t="shared" si="172"/>
        <v>0</v>
      </c>
      <c r="Z193" s="36">
        <f t="shared" ref="Z193:AL193" si="178">Z194</f>
        <v>0</v>
      </c>
      <c r="AA193" s="36">
        <f t="shared" si="178"/>
        <v>0</v>
      </c>
      <c r="AB193" s="36">
        <f t="shared" si="178"/>
        <v>0</v>
      </c>
      <c r="AC193" s="36">
        <f t="shared" si="178"/>
        <v>0</v>
      </c>
      <c r="AD193" s="36">
        <f t="shared" si="178"/>
        <v>0</v>
      </c>
      <c r="AE193" s="36">
        <f t="shared" si="178"/>
        <v>0</v>
      </c>
      <c r="AF193" s="36">
        <f t="shared" si="178"/>
        <v>0</v>
      </c>
      <c r="AG193" s="36">
        <f t="shared" si="178"/>
        <v>0</v>
      </c>
      <c r="AH193" s="36">
        <f t="shared" si="178"/>
        <v>0</v>
      </c>
      <c r="AI193" s="36">
        <f t="shared" si="178"/>
        <v>0</v>
      </c>
      <c r="AJ193" s="36">
        <f t="shared" si="178"/>
        <v>0</v>
      </c>
      <c r="AK193" s="36">
        <f t="shared" si="178"/>
        <v>0</v>
      </c>
      <c r="AL193" s="36">
        <f t="shared" si="178"/>
        <v>0</v>
      </c>
    </row>
    <row r="194" spans="2:38" ht="37.5" hidden="1">
      <c r="B194" s="102"/>
      <c r="C194" s="37" t="s">
        <v>124</v>
      </c>
      <c r="D194" s="118" t="s">
        <v>334</v>
      </c>
      <c r="E194" s="35" t="s">
        <v>26</v>
      </c>
      <c r="F194" s="35" t="s">
        <v>19</v>
      </c>
      <c r="G194" s="16" t="s">
        <v>267</v>
      </c>
      <c r="H194" s="35" t="s">
        <v>125</v>
      </c>
      <c r="I194" s="36">
        <f t="shared" si="126"/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/>
      <c r="W194" s="36"/>
      <c r="X194" s="36"/>
      <c r="Y194" s="36">
        <f t="shared" si="172"/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</row>
    <row r="195" spans="2:38">
      <c r="B195" s="102"/>
      <c r="C195" s="37" t="s">
        <v>261</v>
      </c>
      <c r="D195" s="118" t="s">
        <v>334</v>
      </c>
      <c r="E195" s="35" t="s">
        <v>26</v>
      </c>
      <c r="F195" s="35" t="s">
        <v>19</v>
      </c>
      <c r="G195" s="16">
        <v>6550000000</v>
      </c>
      <c r="H195" s="35"/>
      <c r="I195" s="36">
        <f t="shared" si="126"/>
        <v>83223600</v>
      </c>
      <c r="J195" s="36">
        <f t="shared" ref="J195:U195" si="179">J198+J196</f>
        <v>16610500</v>
      </c>
      <c r="K195" s="36">
        <f t="shared" si="179"/>
        <v>0</v>
      </c>
      <c r="L195" s="36">
        <f t="shared" si="179"/>
        <v>0</v>
      </c>
      <c r="M195" s="36">
        <f t="shared" si="179"/>
        <v>0</v>
      </c>
      <c r="N195" s="36">
        <f t="shared" si="179"/>
        <v>0</v>
      </c>
      <c r="O195" s="36">
        <f t="shared" si="179"/>
        <v>67000000</v>
      </c>
      <c r="P195" s="36">
        <f t="shared" si="179"/>
        <v>0</v>
      </c>
      <c r="Q195" s="36">
        <f t="shared" si="179"/>
        <v>0</v>
      </c>
      <c r="R195" s="36">
        <f t="shared" si="179"/>
        <v>0</v>
      </c>
      <c r="S195" s="36">
        <f t="shared" si="179"/>
        <v>-386900</v>
      </c>
      <c r="T195" s="36">
        <f t="shared" si="179"/>
        <v>0</v>
      </c>
      <c r="U195" s="36">
        <f t="shared" si="179"/>
        <v>0</v>
      </c>
      <c r="V195" s="36">
        <f>V198</f>
        <v>0</v>
      </c>
      <c r="W195" s="36">
        <f>W198</f>
        <v>0</v>
      </c>
      <c r="X195" s="36">
        <f>X198</f>
        <v>0</v>
      </c>
      <c r="Y195" s="36">
        <f t="shared" si="172"/>
        <v>104323400</v>
      </c>
      <c r="Z195" s="36">
        <f t="shared" ref="Z195:AL195" si="180">Z198+Z196</f>
        <v>45517500</v>
      </c>
      <c r="AA195" s="36">
        <f t="shared" si="180"/>
        <v>0</v>
      </c>
      <c r="AB195" s="36">
        <f t="shared" si="180"/>
        <v>0</v>
      </c>
      <c r="AC195" s="36">
        <f t="shared" si="180"/>
        <v>0</v>
      </c>
      <c r="AD195" s="36">
        <f t="shared" si="180"/>
        <v>19000000</v>
      </c>
      <c r="AE195" s="36">
        <f t="shared" si="180"/>
        <v>0</v>
      </c>
      <c r="AF195" s="36">
        <f t="shared" si="180"/>
        <v>0</v>
      </c>
      <c r="AG195" s="36">
        <f t="shared" si="180"/>
        <v>0</v>
      </c>
      <c r="AH195" s="36">
        <f t="shared" si="180"/>
        <v>39805900</v>
      </c>
      <c r="AI195" s="36">
        <f t="shared" si="180"/>
        <v>0</v>
      </c>
      <c r="AJ195" s="36">
        <f t="shared" si="180"/>
        <v>0</v>
      </c>
      <c r="AK195" s="36">
        <f t="shared" si="180"/>
        <v>0</v>
      </c>
      <c r="AL195" s="36">
        <f t="shared" si="180"/>
        <v>0</v>
      </c>
    </row>
    <row r="196" spans="2:38" ht="56.25" hidden="1">
      <c r="B196" s="102"/>
      <c r="C196" s="37" t="s">
        <v>268</v>
      </c>
      <c r="D196" s="118" t="s">
        <v>334</v>
      </c>
      <c r="E196" s="35" t="s">
        <v>26</v>
      </c>
      <c r="F196" s="35" t="s">
        <v>19</v>
      </c>
      <c r="G196" s="16">
        <v>6550010390</v>
      </c>
      <c r="H196" s="35"/>
      <c r="I196" s="36">
        <f t="shared" si="126"/>
        <v>0</v>
      </c>
      <c r="J196" s="36">
        <f t="shared" ref="J196:U196" si="181">J197</f>
        <v>0</v>
      </c>
      <c r="K196" s="36">
        <f t="shared" si="181"/>
        <v>0</v>
      </c>
      <c r="L196" s="36">
        <f t="shared" si="181"/>
        <v>0</v>
      </c>
      <c r="M196" s="36">
        <f t="shared" si="181"/>
        <v>0</v>
      </c>
      <c r="N196" s="36">
        <f t="shared" si="181"/>
        <v>0</v>
      </c>
      <c r="O196" s="36">
        <f t="shared" si="181"/>
        <v>0</v>
      </c>
      <c r="P196" s="36">
        <f t="shared" si="181"/>
        <v>0</v>
      </c>
      <c r="Q196" s="36">
        <f t="shared" si="181"/>
        <v>0</v>
      </c>
      <c r="R196" s="36">
        <f t="shared" si="181"/>
        <v>0</v>
      </c>
      <c r="S196" s="36">
        <f t="shared" si="181"/>
        <v>0</v>
      </c>
      <c r="T196" s="36">
        <f t="shared" si="181"/>
        <v>0</v>
      </c>
      <c r="U196" s="36">
        <f t="shared" si="181"/>
        <v>0</v>
      </c>
      <c r="V196" s="36"/>
      <c r="W196" s="36"/>
      <c r="X196" s="36"/>
      <c r="Y196" s="36">
        <f t="shared" si="172"/>
        <v>0</v>
      </c>
      <c r="Z196" s="36">
        <f t="shared" ref="Z196:AL196" si="182">Z197</f>
        <v>0</v>
      </c>
      <c r="AA196" s="36">
        <f t="shared" si="182"/>
        <v>0</v>
      </c>
      <c r="AB196" s="36">
        <f t="shared" si="182"/>
        <v>0</v>
      </c>
      <c r="AC196" s="36">
        <f t="shared" si="182"/>
        <v>0</v>
      </c>
      <c r="AD196" s="36">
        <f t="shared" si="182"/>
        <v>0</v>
      </c>
      <c r="AE196" s="36">
        <f t="shared" si="182"/>
        <v>0</v>
      </c>
      <c r="AF196" s="36">
        <f t="shared" si="182"/>
        <v>0</v>
      </c>
      <c r="AG196" s="36">
        <f t="shared" si="182"/>
        <v>0</v>
      </c>
      <c r="AH196" s="36">
        <f t="shared" si="182"/>
        <v>0</v>
      </c>
      <c r="AI196" s="36">
        <f t="shared" si="182"/>
        <v>0</v>
      </c>
      <c r="AJ196" s="36">
        <f t="shared" si="182"/>
        <v>0</v>
      </c>
      <c r="AK196" s="36">
        <f t="shared" si="182"/>
        <v>0</v>
      </c>
      <c r="AL196" s="36">
        <f t="shared" si="182"/>
        <v>0</v>
      </c>
    </row>
    <row r="197" spans="2:38" ht="37.5" hidden="1">
      <c r="B197" s="102"/>
      <c r="C197" s="37" t="s">
        <v>124</v>
      </c>
      <c r="D197" s="118" t="s">
        <v>334</v>
      </c>
      <c r="E197" s="35" t="s">
        <v>26</v>
      </c>
      <c r="F197" s="35" t="s">
        <v>19</v>
      </c>
      <c r="G197" s="16">
        <v>6550010390</v>
      </c>
      <c r="H197" s="35" t="s">
        <v>125</v>
      </c>
      <c r="I197" s="36">
        <f t="shared" si="126"/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/>
      <c r="W197" s="36"/>
      <c r="X197" s="36"/>
      <c r="Y197" s="36">
        <f t="shared" si="172"/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</row>
    <row r="198" spans="2:38" ht="56.25">
      <c r="B198" s="102"/>
      <c r="C198" s="37" t="s">
        <v>269</v>
      </c>
      <c r="D198" s="118" t="s">
        <v>334</v>
      </c>
      <c r="E198" s="35" t="s">
        <v>26</v>
      </c>
      <c r="F198" s="35" t="s">
        <v>19</v>
      </c>
      <c r="G198" s="16" t="s">
        <v>270</v>
      </c>
      <c r="H198" s="35"/>
      <c r="I198" s="36">
        <f t="shared" si="126"/>
        <v>83223600</v>
      </c>
      <c r="J198" s="36">
        <f t="shared" ref="J198:X198" si="183">J199</f>
        <v>16610500</v>
      </c>
      <c r="K198" s="36">
        <f t="shared" si="183"/>
        <v>0</v>
      </c>
      <c r="L198" s="36">
        <f t="shared" si="183"/>
        <v>0</v>
      </c>
      <c r="M198" s="36">
        <f t="shared" si="183"/>
        <v>0</v>
      </c>
      <c r="N198" s="36">
        <f t="shared" si="183"/>
        <v>0</v>
      </c>
      <c r="O198" s="36">
        <f t="shared" si="183"/>
        <v>67000000</v>
      </c>
      <c r="P198" s="36">
        <f t="shared" si="183"/>
        <v>0</v>
      </c>
      <c r="Q198" s="36">
        <f t="shared" si="183"/>
        <v>0</v>
      </c>
      <c r="R198" s="36">
        <f t="shared" si="183"/>
        <v>0</v>
      </c>
      <c r="S198" s="36">
        <f t="shared" si="183"/>
        <v>-386900</v>
      </c>
      <c r="T198" s="36">
        <f t="shared" si="183"/>
        <v>0</v>
      </c>
      <c r="U198" s="36">
        <f t="shared" si="183"/>
        <v>0</v>
      </c>
      <c r="V198" s="36">
        <f t="shared" si="183"/>
        <v>0</v>
      </c>
      <c r="W198" s="36">
        <f t="shared" si="183"/>
        <v>0</v>
      </c>
      <c r="X198" s="36">
        <f t="shared" si="183"/>
        <v>0</v>
      </c>
      <c r="Y198" s="36">
        <f t="shared" si="172"/>
        <v>104323400</v>
      </c>
      <c r="Z198" s="36">
        <f t="shared" ref="Z198:AL198" si="184">Z199</f>
        <v>45517500</v>
      </c>
      <c r="AA198" s="36">
        <f t="shared" si="184"/>
        <v>0</v>
      </c>
      <c r="AB198" s="36">
        <f t="shared" si="184"/>
        <v>0</v>
      </c>
      <c r="AC198" s="36">
        <f t="shared" si="184"/>
        <v>0</v>
      </c>
      <c r="AD198" s="36">
        <f t="shared" si="184"/>
        <v>19000000</v>
      </c>
      <c r="AE198" s="36">
        <f t="shared" si="184"/>
        <v>0</v>
      </c>
      <c r="AF198" s="36">
        <f t="shared" si="184"/>
        <v>0</v>
      </c>
      <c r="AG198" s="36">
        <f t="shared" si="184"/>
        <v>0</v>
      </c>
      <c r="AH198" s="36">
        <f t="shared" si="184"/>
        <v>39805900</v>
      </c>
      <c r="AI198" s="36">
        <f t="shared" si="184"/>
        <v>0</v>
      </c>
      <c r="AJ198" s="36">
        <f t="shared" si="184"/>
        <v>0</v>
      </c>
      <c r="AK198" s="36">
        <f t="shared" si="184"/>
        <v>0</v>
      </c>
      <c r="AL198" s="36">
        <f t="shared" si="184"/>
        <v>0</v>
      </c>
    </row>
    <row r="199" spans="2:38" ht="37.5">
      <c r="B199" s="102"/>
      <c r="C199" s="37" t="s">
        <v>124</v>
      </c>
      <c r="D199" s="118" t="s">
        <v>334</v>
      </c>
      <c r="E199" s="35" t="s">
        <v>26</v>
      </c>
      <c r="F199" s="35" t="s">
        <v>19</v>
      </c>
      <c r="G199" s="16" t="s">
        <v>270</v>
      </c>
      <c r="H199" s="35" t="s">
        <v>125</v>
      </c>
      <c r="I199" s="36">
        <f t="shared" si="126"/>
        <v>83223600</v>
      </c>
      <c r="J199" s="36">
        <v>16610500</v>
      </c>
      <c r="K199" s="36">
        <v>0</v>
      </c>
      <c r="L199" s="36">
        <v>0</v>
      </c>
      <c r="M199" s="36">
        <v>0</v>
      </c>
      <c r="N199" s="36">
        <v>0</v>
      </c>
      <c r="O199" s="36">
        <v>67000000</v>
      </c>
      <c r="P199" s="36">
        <v>0</v>
      </c>
      <c r="Q199" s="36">
        <v>0</v>
      </c>
      <c r="R199" s="36">
        <v>0</v>
      </c>
      <c r="S199" s="36">
        <v>-386900</v>
      </c>
      <c r="T199" s="36"/>
      <c r="U199" s="36"/>
      <c r="V199" s="36">
        <v>0</v>
      </c>
      <c r="W199" s="36">
        <v>0</v>
      </c>
      <c r="X199" s="36">
        <v>0</v>
      </c>
      <c r="Y199" s="36">
        <f t="shared" si="172"/>
        <v>104323400</v>
      </c>
      <c r="Z199" s="36">
        <v>45517500</v>
      </c>
      <c r="AA199" s="36"/>
      <c r="AB199" s="36"/>
      <c r="AC199" s="36"/>
      <c r="AD199" s="36">
        <v>19000000</v>
      </c>
      <c r="AE199" s="36">
        <v>0</v>
      </c>
      <c r="AF199" s="36">
        <v>0</v>
      </c>
      <c r="AG199" s="36">
        <v>0</v>
      </c>
      <c r="AH199" s="36">
        <v>39805900</v>
      </c>
      <c r="AI199" s="36"/>
      <c r="AJ199" s="36"/>
      <c r="AK199" s="36"/>
      <c r="AL199" s="36">
        <v>0</v>
      </c>
    </row>
    <row r="200" spans="2:38">
      <c r="B200" s="102"/>
      <c r="C200" s="37" t="s">
        <v>57</v>
      </c>
      <c r="D200" s="118" t="s">
        <v>334</v>
      </c>
      <c r="E200" s="35" t="s">
        <v>58</v>
      </c>
      <c r="F200" s="35" t="s">
        <v>88</v>
      </c>
      <c r="G200" s="16"/>
      <c r="H200" s="35"/>
      <c r="I200" s="36">
        <f t="shared" ref="I200:I263" si="185">SUM(J200:X200)</f>
        <v>276880500</v>
      </c>
      <c r="J200" s="36">
        <f t="shared" ref="J200:Q200" si="186">J216+J223+J201</f>
        <v>70972400</v>
      </c>
      <c r="K200" s="36">
        <f t="shared" si="186"/>
        <v>-10347900</v>
      </c>
      <c r="L200" s="36">
        <f t="shared" si="186"/>
        <v>1200000</v>
      </c>
      <c r="M200" s="36">
        <f t="shared" si="186"/>
        <v>247300</v>
      </c>
      <c r="N200" s="36">
        <f t="shared" si="186"/>
        <v>0</v>
      </c>
      <c r="O200" s="36">
        <f t="shared" si="186"/>
        <v>0</v>
      </c>
      <c r="P200" s="36">
        <f t="shared" si="186"/>
        <v>114700</v>
      </c>
      <c r="Q200" s="36">
        <f t="shared" si="186"/>
        <v>0</v>
      </c>
      <c r="R200" s="36">
        <f>R216+R223+R201+R209</f>
        <v>15485000</v>
      </c>
      <c r="S200" s="36">
        <f>S216+S223+S201+S209</f>
        <v>0</v>
      </c>
      <c r="T200" s="36">
        <f>T216+T223+T201+T209</f>
        <v>18582300</v>
      </c>
      <c r="U200" s="36">
        <f>U216+U223+U201+U209</f>
        <v>180626700</v>
      </c>
      <c r="V200" s="36">
        <f>V216+V223</f>
        <v>0</v>
      </c>
      <c r="W200" s="36">
        <f>W216+W223</f>
        <v>0</v>
      </c>
      <c r="X200" s="36">
        <f>X216+X223</f>
        <v>0</v>
      </c>
      <c r="Y200" s="36">
        <f t="shared" si="172"/>
        <v>62743000</v>
      </c>
      <c r="Z200" s="36">
        <f t="shared" ref="Z200:AF200" si="187">Z216+Z223+Z201</f>
        <v>61181000</v>
      </c>
      <c r="AA200" s="36">
        <f t="shared" si="187"/>
        <v>1200000</v>
      </c>
      <c r="AB200" s="36">
        <f t="shared" si="187"/>
        <v>247300</v>
      </c>
      <c r="AC200" s="36">
        <f t="shared" si="187"/>
        <v>0</v>
      </c>
      <c r="AD200" s="36">
        <f t="shared" si="187"/>
        <v>0</v>
      </c>
      <c r="AE200" s="36">
        <f t="shared" si="187"/>
        <v>114700</v>
      </c>
      <c r="AF200" s="36">
        <f t="shared" si="187"/>
        <v>0</v>
      </c>
      <c r="AG200" s="36">
        <f>AG216+AG223+AG201+AG209</f>
        <v>0</v>
      </c>
      <c r="AH200" s="36">
        <f>AH216+AH223+AH201+AH209</f>
        <v>0</v>
      </c>
      <c r="AI200" s="36">
        <f>AI216+AI223+AI201+AI209</f>
        <v>0</v>
      </c>
      <c r="AJ200" s="36">
        <f>AJ216+AJ223+AJ201+AJ209</f>
        <v>0</v>
      </c>
      <c r="AK200" s="36">
        <f>AK216+AK223+AK201+AK209</f>
        <v>0</v>
      </c>
      <c r="AL200" s="36">
        <f>AL216+AL223+AL201</f>
        <v>0</v>
      </c>
    </row>
    <row r="201" spans="2:38">
      <c r="B201" s="102"/>
      <c r="C201" s="37" t="s">
        <v>59</v>
      </c>
      <c r="D201" s="118" t="s">
        <v>334</v>
      </c>
      <c r="E201" s="35" t="s">
        <v>58</v>
      </c>
      <c r="F201" s="35" t="s">
        <v>17</v>
      </c>
      <c r="G201" s="16"/>
      <c r="H201" s="35"/>
      <c r="I201" s="36">
        <f t="shared" si="185"/>
        <v>186221000</v>
      </c>
      <c r="J201" s="36">
        <f t="shared" ref="J201:U203" si="188">J202</f>
        <v>25000000</v>
      </c>
      <c r="K201" s="36">
        <f t="shared" si="188"/>
        <v>-25000000</v>
      </c>
      <c r="L201" s="36">
        <f t="shared" si="188"/>
        <v>0</v>
      </c>
      <c r="M201" s="36">
        <f t="shared" si="188"/>
        <v>0</v>
      </c>
      <c r="N201" s="36">
        <f t="shared" si="188"/>
        <v>0</v>
      </c>
      <c r="O201" s="36">
        <f t="shared" si="188"/>
        <v>0</v>
      </c>
      <c r="P201" s="36">
        <f t="shared" si="188"/>
        <v>0</v>
      </c>
      <c r="Q201" s="36">
        <f t="shared" si="188"/>
        <v>0</v>
      </c>
      <c r="R201" s="36">
        <f t="shared" si="188"/>
        <v>0</v>
      </c>
      <c r="S201" s="36">
        <f t="shared" si="188"/>
        <v>0</v>
      </c>
      <c r="T201" s="36">
        <f t="shared" si="188"/>
        <v>5594300</v>
      </c>
      <c r="U201" s="36">
        <f t="shared" si="188"/>
        <v>180626700</v>
      </c>
      <c r="V201" s="36"/>
      <c r="W201" s="36"/>
      <c r="X201" s="36"/>
      <c r="Y201" s="36">
        <f t="shared" si="172"/>
        <v>0</v>
      </c>
      <c r="Z201" s="36">
        <f t="shared" ref="Z201:AL203" si="189">Z202</f>
        <v>0</v>
      </c>
      <c r="AA201" s="36">
        <f t="shared" si="189"/>
        <v>0</v>
      </c>
      <c r="AB201" s="36">
        <f t="shared" si="189"/>
        <v>0</v>
      </c>
      <c r="AC201" s="36">
        <f t="shared" si="189"/>
        <v>0</v>
      </c>
      <c r="AD201" s="36">
        <f t="shared" si="189"/>
        <v>0</v>
      </c>
      <c r="AE201" s="36">
        <f t="shared" si="189"/>
        <v>0</v>
      </c>
      <c r="AF201" s="36">
        <f t="shared" si="189"/>
        <v>0</v>
      </c>
      <c r="AG201" s="36">
        <f t="shared" si="189"/>
        <v>0</v>
      </c>
      <c r="AH201" s="36">
        <f t="shared" si="189"/>
        <v>0</v>
      </c>
      <c r="AI201" s="36">
        <f t="shared" si="189"/>
        <v>0</v>
      </c>
      <c r="AJ201" s="36">
        <f t="shared" si="189"/>
        <v>0</v>
      </c>
      <c r="AK201" s="36">
        <f t="shared" si="189"/>
        <v>0</v>
      </c>
      <c r="AL201" s="36">
        <f t="shared" si="189"/>
        <v>0</v>
      </c>
    </row>
    <row r="202" spans="2:38" ht="37.5">
      <c r="B202" s="102"/>
      <c r="C202" s="37" t="s">
        <v>338</v>
      </c>
      <c r="D202" s="118" t="s">
        <v>334</v>
      </c>
      <c r="E202" s="35" t="s">
        <v>58</v>
      </c>
      <c r="F202" s="35" t="s">
        <v>17</v>
      </c>
      <c r="G202" s="16">
        <v>6500000000</v>
      </c>
      <c r="H202" s="35"/>
      <c r="I202" s="36">
        <f t="shared" si="185"/>
        <v>186221000</v>
      </c>
      <c r="J202" s="36">
        <f t="shared" si="188"/>
        <v>25000000</v>
      </c>
      <c r="K202" s="36">
        <f t="shared" si="188"/>
        <v>-25000000</v>
      </c>
      <c r="L202" s="36">
        <f t="shared" si="188"/>
        <v>0</v>
      </c>
      <c r="M202" s="36">
        <f t="shared" si="188"/>
        <v>0</v>
      </c>
      <c r="N202" s="36">
        <f t="shared" si="188"/>
        <v>0</v>
      </c>
      <c r="O202" s="36">
        <f t="shared" si="188"/>
        <v>0</v>
      </c>
      <c r="P202" s="36">
        <f t="shared" si="188"/>
        <v>0</v>
      </c>
      <c r="Q202" s="36">
        <f t="shared" si="188"/>
        <v>0</v>
      </c>
      <c r="R202" s="36">
        <f t="shared" si="188"/>
        <v>0</v>
      </c>
      <c r="S202" s="36">
        <f t="shared" si="188"/>
        <v>0</v>
      </c>
      <c r="T202" s="36">
        <f t="shared" si="188"/>
        <v>5594300</v>
      </c>
      <c r="U202" s="36">
        <f t="shared" si="188"/>
        <v>180626700</v>
      </c>
      <c r="V202" s="36"/>
      <c r="W202" s="36"/>
      <c r="X202" s="36"/>
      <c r="Y202" s="36">
        <f t="shared" si="172"/>
        <v>0</v>
      </c>
      <c r="Z202" s="36">
        <f t="shared" si="189"/>
        <v>0</v>
      </c>
      <c r="AA202" s="36">
        <f t="shared" si="189"/>
        <v>0</v>
      </c>
      <c r="AB202" s="36">
        <f t="shared" si="189"/>
        <v>0</v>
      </c>
      <c r="AC202" s="36">
        <f t="shared" si="189"/>
        <v>0</v>
      </c>
      <c r="AD202" s="36">
        <f t="shared" si="189"/>
        <v>0</v>
      </c>
      <c r="AE202" s="36">
        <f t="shared" si="189"/>
        <v>0</v>
      </c>
      <c r="AF202" s="36">
        <f t="shared" si="189"/>
        <v>0</v>
      </c>
      <c r="AG202" s="36">
        <f t="shared" si="189"/>
        <v>0</v>
      </c>
      <c r="AH202" s="36">
        <f t="shared" si="189"/>
        <v>0</v>
      </c>
      <c r="AI202" s="36">
        <f t="shared" si="189"/>
        <v>0</v>
      </c>
      <c r="AJ202" s="36">
        <f t="shared" si="189"/>
        <v>0</v>
      </c>
      <c r="AK202" s="36">
        <f t="shared" si="189"/>
        <v>0</v>
      </c>
      <c r="AL202" s="36">
        <f t="shared" si="189"/>
        <v>0</v>
      </c>
    </row>
    <row r="203" spans="2:38">
      <c r="B203" s="102"/>
      <c r="C203" s="37" t="s">
        <v>271</v>
      </c>
      <c r="D203" s="118" t="s">
        <v>334</v>
      </c>
      <c r="E203" s="35" t="s">
        <v>58</v>
      </c>
      <c r="F203" s="35" t="s">
        <v>17</v>
      </c>
      <c r="G203" s="16">
        <v>6570000000</v>
      </c>
      <c r="H203" s="35"/>
      <c r="I203" s="36">
        <f t="shared" si="185"/>
        <v>186221000</v>
      </c>
      <c r="J203" s="36">
        <f t="shared" si="188"/>
        <v>25000000</v>
      </c>
      <c r="K203" s="36">
        <f t="shared" si="188"/>
        <v>-25000000</v>
      </c>
      <c r="L203" s="36">
        <f t="shared" si="188"/>
        <v>0</v>
      </c>
      <c r="M203" s="36">
        <f t="shared" si="188"/>
        <v>0</v>
      </c>
      <c r="N203" s="36">
        <f t="shared" si="188"/>
        <v>0</v>
      </c>
      <c r="O203" s="36">
        <f t="shared" si="188"/>
        <v>0</v>
      </c>
      <c r="P203" s="36">
        <f t="shared" si="188"/>
        <v>0</v>
      </c>
      <c r="Q203" s="36">
        <f t="shared" si="188"/>
        <v>0</v>
      </c>
      <c r="R203" s="36">
        <f t="shared" si="188"/>
        <v>0</v>
      </c>
      <c r="S203" s="36">
        <f t="shared" si="188"/>
        <v>0</v>
      </c>
      <c r="T203" s="36">
        <f t="shared" si="188"/>
        <v>5594300</v>
      </c>
      <c r="U203" s="36">
        <f t="shared" si="188"/>
        <v>180626700</v>
      </c>
      <c r="V203" s="36"/>
      <c r="W203" s="36"/>
      <c r="X203" s="36"/>
      <c r="Y203" s="36">
        <f t="shared" si="172"/>
        <v>0</v>
      </c>
      <c r="Z203" s="36">
        <f t="shared" si="189"/>
        <v>0</v>
      </c>
      <c r="AA203" s="36">
        <f t="shared" si="189"/>
        <v>0</v>
      </c>
      <c r="AB203" s="36">
        <f t="shared" si="189"/>
        <v>0</v>
      </c>
      <c r="AC203" s="36">
        <f t="shared" si="189"/>
        <v>0</v>
      </c>
      <c r="AD203" s="36">
        <f t="shared" si="189"/>
        <v>0</v>
      </c>
      <c r="AE203" s="36">
        <f t="shared" si="189"/>
        <v>0</v>
      </c>
      <c r="AF203" s="36">
        <f t="shared" si="189"/>
        <v>0</v>
      </c>
      <c r="AG203" s="36">
        <f t="shared" si="189"/>
        <v>0</v>
      </c>
      <c r="AH203" s="36">
        <f t="shared" si="189"/>
        <v>0</v>
      </c>
      <c r="AI203" s="36">
        <f t="shared" si="189"/>
        <v>0</v>
      </c>
      <c r="AJ203" s="36">
        <f t="shared" si="189"/>
        <v>0</v>
      </c>
      <c r="AK203" s="36">
        <f t="shared" si="189"/>
        <v>0</v>
      </c>
      <c r="AL203" s="36">
        <f t="shared" si="189"/>
        <v>0</v>
      </c>
    </row>
    <row r="204" spans="2:38" ht="56.25">
      <c r="B204" s="102"/>
      <c r="C204" s="37" t="s">
        <v>275</v>
      </c>
      <c r="D204" s="118" t="s">
        <v>334</v>
      </c>
      <c r="E204" s="35" t="s">
        <v>58</v>
      </c>
      <c r="F204" s="35" t="s">
        <v>17</v>
      </c>
      <c r="G204" s="16">
        <v>6570100000</v>
      </c>
      <c r="H204" s="35"/>
      <c r="I204" s="36">
        <f t="shared" si="185"/>
        <v>186221000</v>
      </c>
      <c r="J204" s="36">
        <f t="shared" ref="J204:U204" si="190">J205+J207</f>
        <v>25000000</v>
      </c>
      <c r="K204" s="36">
        <f t="shared" si="190"/>
        <v>-25000000</v>
      </c>
      <c r="L204" s="36">
        <f t="shared" si="190"/>
        <v>0</v>
      </c>
      <c r="M204" s="36">
        <f t="shared" si="190"/>
        <v>0</v>
      </c>
      <c r="N204" s="36">
        <f t="shared" si="190"/>
        <v>0</v>
      </c>
      <c r="O204" s="36">
        <f t="shared" si="190"/>
        <v>0</v>
      </c>
      <c r="P204" s="36">
        <f t="shared" si="190"/>
        <v>0</v>
      </c>
      <c r="Q204" s="36">
        <f t="shared" si="190"/>
        <v>0</v>
      </c>
      <c r="R204" s="36">
        <f t="shared" si="190"/>
        <v>0</v>
      </c>
      <c r="S204" s="36">
        <f t="shared" si="190"/>
        <v>0</v>
      </c>
      <c r="T204" s="36">
        <f t="shared" si="190"/>
        <v>5594300</v>
      </c>
      <c r="U204" s="36">
        <f t="shared" si="190"/>
        <v>180626700</v>
      </c>
      <c r="V204" s="36"/>
      <c r="W204" s="36"/>
      <c r="X204" s="36"/>
      <c r="Y204" s="36">
        <f t="shared" si="172"/>
        <v>0</v>
      </c>
      <c r="Z204" s="36">
        <f t="shared" ref="Z204:AL204" si="191">Z205+Z207</f>
        <v>0</v>
      </c>
      <c r="AA204" s="36">
        <f t="shared" si="191"/>
        <v>0</v>
      </c>
      <c r="AB204" s="36">
        <f t="shared" si="191"/>
        <v>0</v>
      </c>
      <c r="AC204" s="36">
        <f t="shared" si="191"/>
        <v>0</v>
      </c>
      <c r="AD204" s="36">
        <f t="shared" si="191"/>
        <v>0</v>
      </c>
      <c r="AE204" s="36">
        <f t="shared" si="191"/>
        <v>0</v>
      </c>
      <c r="AF204" s="36">
        <f t="shared" si="191"/>
        <v>0</v>
      </c>
      <c r="AG204" s="36">
        <f t="shared" si="191"/>
        <v>0</v>
      </c>
      <c r="AH204" s="36">
        <f t="shared" si="191"/>
        <v>0</v>
      </c>
      <c r="AI204" s="36">
        <f t="shared" si="191"/>
        <v>0</v>
      </c>
      <c r="AJ204" s="36">
        <f t="shared" si="191"/>
        <v>0</v>
      </c>
      <c r="AK204" s="36">
        <f t="shared" si="191"/>
        <v>0</v>
      </c>
      <c r="AL204" s="36">
        <f t="shared" si="191"/>
        <v>0</v>
      </c>
    </row>
    <row r="205" spans="2:38" ht="93.75">
      <c r="B205" s="102"/>
      <c r="C205" s="37" t="s">
        <v>282</v>
      </c>
      <c r="D205" s="118" t="s">
        <v>334</v>
      </c>
      <c r="E205" s="35" t="s">
        <v>58</v>
      </c>
      <c r="F205" s="35" t="s">
        <v>17</v>
      </c>
      <c r="G205" s="16" t="s">
        <v>277</v>
      </c>
      <c r="H205" s="35"/>
      <c r="I205" s="36">
        <f t="shared" si="185"/>
        <v>186221000</v>
      </c>
      <c r="J205" s="36">
        <f t="shared" ref="J205:U205" si="192">J206</f>
        <v>25000000</v>
      </c>
      <c r="K205" s="36">
        <f t="shared" si="192"/>
        <v>-25000000</v>
      </c>
      <c r="L205" s="36">
        <f t="shared" si="192"/>
        <v>0</v>
      </c>
      <c r="M205" s="36">
        <f t="shared" si="192"/>
        <v>0</v>
      </c>
      <c r="N205" s="36">
        <f t="shared" si="192"/>
        <v>0</v>
      </c>
      <c r="O205" s="36">
        <f t="shared" si="192"/>
        <v>0</v>
      </c>
      <c r="P205" s="36">
        <f t="shared" si="192"/>
        <v>0</v>
      </c>
      <c r="Q205" s="36">
        <f t="shared" si="192"/>
        <v>0</v>
      </c>
      <c r="R205" s="36">
        <f t="shared" si="192"/>
        <v>0</v>
      </c>
      <c r="S205" s="36">
        <f t="shared" si="192"/>
        <v>0</v>
      </c>
      <c r="T205" s="36">
        <f t="shared" si="192"/>
        <v>5594300</v>
      </c>
      <c r="U205" s="36">
        <f t="shared" si="192"/>
        <v>180626700</v>
      </c>
      <c r="V205" s="36"/>
      <c r="W205" s="36"/>
      <c r="X205" s="36"/>
      <c r="Y205" s="36">
        <f t="shared" si="172"/>
        <v>0</v>
      </c>
      <c r="Z205" s="36">
        <f t="shared" ref="Z205:AL205" si="193">Z206</f>
        <v>0</v>
      </c>
      <c r="AA205" s="36">
        <f t="shared" si="193"/>
        <v>0</v>
      </c>
      <c r="AB205" s="36">
        <f t="shared" si="193"/>
        <v>0</v>
      </c>
      <c r="AC205" s="36">
        <f t="shared" si="193"/>
        <v>0</v>
      </c>
      <c r="AD205" s="36">
        <f t="shared" si="193"/>
        <v>0</v>
      </c>
      <c r="AE205" s="36">
        <f t="shared" si="193"/>
        <v>0</v>
      </c>
      <c r="AF205" s="36">
        <f t="shared" si="193"/>
        <v>0</v>
      </c>
      <c r="AG205" s="36">
        <f t="shared" si="193"/>
        <v>0</v>
      </c>
      <c r="AH205" s="36">
        <f t="shared" si="193"/>
        <v>0</v>
      </c>
      <c r="AI205" s="36">
        <f t="shared" si="193"/>
        <v>0</v>
      </c>
      <c r="AJ205" s="36">
        <f t="shared" si="193"/>
        <v>0</v>
      </c>
      <c r="AK205" s="36">
        <f t="shared" si="193"/>
        <v>0</v>
      </c>
      <c r="AL205" s="36">
        <f t="shared" si="193"/>
        <v>0</v>
      </c>
    </row>
    <row r="206" spans="2:38" ht="37.5">
      <c r="B206" s="102"/>
      <c r="C206" s="37" t="s">
        <v>124</v>
      </c>
      <c r="D206" s="118" t="s">
        <v>334</v>
      </c>
      <c r="E206" s="35" t="s">
        <v>58</v>
      </c>
      <c r="F206" s="35" t="s">
        <v>17</v>
      </c>
      <c r="G206" s="16" t="s">
        <v>277</v>
      </c>
      <c r="H206" s="35" t="s">
        <v>125</v>
      </c>
      <c r="I206" s="36">
        <f t="shared" si="185"/>
        <v>186221000</v>
      </c>
      <c r="J206" s="36">
        <v>25000000</v>
      </c>
      <c r="K206" s="36">
        <v>-25000000</v>
      </c>
      <c r="L206" s="36"/>
      <c r="M206" s="36"/>
      <c r="N206" s="36"/>
      <c r="O206" s="36"/>
      <c r="P206" s="36"/>
      <c r="Q206" s="36"/>
      <c r="R206" s="36"/>
      <c r="S206" s="36"/>
      <c r="T206" s="36">
        <f>5594300</f>
        <v>5594300</v>
      </c>
      <c r="U206" s="36">
        <v>180626700</v>
      </c>
      <c r="V206" s="36"/>
      <c r="W206" s="36"/>
      <c r="X206" s="36"/>
      <c r="Y206" s="36">
        <f t="shared" si="172"/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</row>
    <row r="207" spans="2:38" ht="93.75" hidden="1">
      <c r="B207" s="102"/>
      <c r="C207" s="37" t="s">
        <v>282</v>
      </c>
      <c r="D207" s="118" t="s">
        <v>334</v>
      </c>
      <c r="E207" s="35" t="s">
        <v>58</v>
      </c>
      <c r="F207" s="35" t="s">
        <v>17</v>
      </c>
      <c r="G207" s="16" t="s">
        <v>278</v>
      </c>
      <c r="H207" s="35"/>
      <c r="I207" s="36">
        <f t="shared" si="185"/>
        <v>0</v>
      </c>
      <c r="J207" s="36">
        <f t="shared" ref="J207:U207" si="194">J208</f>
        <v>0</v>
      </c>
      <c r="K207" s="36">
        <f t="shared" si="194"/>
        <v>0</v>
      </c>
      <c r="L207" s="36">
        <f t="shared" si="194"/>
        <v>0</v>
      </c>
      <c r="M207" s="36">
        <f t="shared" si="194"/>
        <v>0</v>
      </c>
      <c r="N207" s="36">
        <f t="shared" si="194"/>
        <v>0</v>
      </c>
      <c r="O207" s="36">
        <f t="shared" si="194"/>
        <v>0</v>
      </c>
      <c r="P207" s="36">
        <f t="shared" si="194"/>
        <v>0</v>
      </c>
      <c r="Q207" s="36">
        <f t="shared" si="194"/>
        <v>0</v>
      </c>
      <c r="R207" s="36">
        <f t="shared" si="194"/>
        <v>0</v>
      </c>
      <c r="S207" s="36">
        <f t="shared" si="194"/>
        <v>0</v>
      </c>
      <c r="T207" s="36">
        <f t="shared" si="194"/>
        <v>0</v>
      </c>
      <c r="U207" s="36">
        <f t="shared" si="194"/>
        <v>0</v>
      </c>
      <c r="V207" s="36"/>
      <c r="W207" s="36"/>
      <c r="X207" s="36"/>
      <c r="Y207" s="36">
        <f t="shared" si="172"/>
        <v>0</v>
      </c>
      <c r="Z207" s="36">
        <f t="shared" ref="Z207:AL207" si="195">Z208</f>
        <v>0</v>
      </c>
      <c r="AA207" s="36">
        <f t="shared" si="195"/>
        <v>0</v>
      </c>
      <c r="AB207" s="36">
        <f t="shared" si="195"/>
        <v>0</v>
      </c>
      <c r="AC207" s="36">
        <f t="shared" si="195"/>
        <v>0</v>
      </c>
      <c r="AD207" s="36">
        <f t="shared" si="195"/>
        <v>0</v>
      </c>
      <c r="AE207" s="36">
        <f t="shared" si="195"/>
        <v>0</v>
      </c>
      <c r="AF207" s="36">
        <f t="shared" si="195"/>
        <v>0</v>
      </c>
      <c r="AG207" s="36">
        <f t="shared" si="195"/>
        <v>0</v>
      </c>
      <c r="AH207" s="36">
        <f t="shared" si="195"/>
        <v>0</v>
      </c>
      <c r="AI207" s="36">
        <f t="shared" si="195"/>
        <v>0</v>
      </c>
      <c r="AJ207" s="36">
        <f t="shared" si="195"/>
        <v>0</v>
      </c>
      <c r="AK207" s="36">
        <f t="shared" si="195"/>
        <v>0</v>
      </c>
      <c r="AL207" s="36">
        <f t="shared" si="195"/>
        <v>0</v>
      </c>
    </row>
    <row r="208" spans="2:38" ht="37.5" hidden="1">
      <c r="B208" s="102"/>
      <c r="C208" s="37" t="s">
        <v>124</v>
      </c>
      <c r="D208" s="118" t="s">
        <v>334</v>
      </c>
      <c r="E208" s="35" t="s">
        <v>58</v>
      </c>
      <c r="F208" s="35" t="s">
        <v>17</v>
      </c>
      <c r="G208" s="16" t="s">
        <v>278</v>
      </c>
      <c r="H208" s="35" t="s">
        <v>125</v>
      </c>
      <c r="I208" s="36">
        <f t="shared" si="185"/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/>
      <c r="W208" s="36"/>
      <c r="X208" s="36"/>
      <c r="Y208" s="36">
        <f t="shared" si="172"/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</row>
    <row r="209" spans="2:38">
      <c r="B209" s="102"/>
      <c r="C209" s="37" t="s">
        <v>60</v>
      </c>
      <c r="D209" s="118" t="s">
        <v>334</v>
      </c>
      <c r="E209" s="35" t="s">
        <v>58</v>
      </c>
      <c r="F209" s="35" t="s">
        <v>19</v>
      </c>
      <c r="G209" s="16"/>
      <c r="H209" s="35"/>
      <c r="I209" s="36">
        <f t="shared" si="185"/>
        <v>28473000</v>
      </c>
      <c r="J209" s="36"/>
      <c r="K209" s="36"/>
      <c r="L209" s="36"/>
      <c r="M209" s="36"/>
      <c r="N209" s="36"/>
      <c r="O209" s="36"/>
      <c r="P209" s="36"/>
      <c r="Q209" s="36"/>
      <c r="R209" s="36">
        <f t="shared" ref="R209:U210" si="196">R210</f>
        <v>15485000</v>
      </c>
      <c r="S209" s="36">
        <f t="shared" si="196"/>
        <v>0</v>
      </c>
      <c r="T209" s="36">
        <f t="shared" si="196"/>
        <v>12988000</v>
      </c>
      <c r="U209" s="36">
        <f t="shared" si="196"/>
        <v>0</v>
      </c>
      <c r="V209" s="36"/>
      <c r="W209" s="36"/>
      <c r="X209" s="36"/>
      <c r="Y209" s="36">
        <f t="shared" si="172"/>
        <v>0</v>
      </c>
      <c r="Z209" s="36"/>
      <c r="AA209" s="36"/>
      <c r="AB209" s="36"/>
      <c r="AC209" s="36"/>
      <c r="AD209" s="36"/>
      <c r="AE209" s="36"/>
      <c r="AF209" s="36"/>
      <c r="AG209" s="36">
        <f t="shared" ref="AG209:AK210" si="197">AG210</f>
        <v>0</v>
      </c>
      <c r="AH209" s="36">
        <f t="shared" si="197"/>
        <v>0</v>
      </c>
      <c r="AI209" s="36">
        <f t="shared" si="197"/>
        <v>0</v>
      </c>
      <c r="AJ209" s="36">
        <f t="shared" si="197"/>
        <v>0</v>
      </c>
      <c r="AK209" s="36">
        <f t="shared" si="197"/>
        <v>0</v>
      </c>
      <c r="AL209" s="36"/>
    </row>
    <row r="210" spans="2:38" ht="37.5">
      <c r="B210" s="102"/>
      <c r="C210" s="37" t="s">
        <v>338</v>
      </c>
      <c r="D210" s="118" t="s">
        <v>334</v>
      </c>
      <c r="E210" s="35" t="s">
        <v>58</v>
      </c>
      <c r="F210" s="35" t="s">
        <v>19</v>
      </c>
      <c r="G210" s="16">
        <v>6500000000</v>
      </c>
      <c r="H210" s="35"/>
      <c r="I210" s="36">
        <f t="shared" si="185"/>
        <v>28473000</v>
      </c>
      <c r="J210" s="36"/>
      <c r="K210" s="36"/>
      <c r="L210" s="36"/>
      <c r="M210" s="36"/>
      <c r="N210" s="36"/>
      <c r="O210" s="36"/>
      <c r="P210" s="36"/>
      <c r="Q210" s="36"/>
      <c r="R210" s="36">
        <f t="shared" si="196"/>
        <v>15485000</v>
      </c>
      <c r="S210" s="36">
        <f t="shared" si="196"/>
        <v>0</v>
      </c>
      <c r="T210" s="36">
        <f t="shared" si="196"/>
        <v>12988000</v>
      </c>
      <c r="U210" s="36">
        <f t="shared" si="196"/>
        <v>0</v>
      </c>
      <c r="V210" s="36"/>
      <c r="W210" s="36"/>
      <c r="X210" s="36"/>
      <c r="Y210" s="36">
        <f t="shared" si="172"/>
        <v>0</v>
      </c>
      <c r="Z210" s="36"/>
      <c r="AA210" s="36"/>
      <c r="AB210" s="36"/>
      <c r="AC210" s="36"/>
      <c r="AD210" s="36"/>
      <c r="AE210" s="36"/>
      <c r="AF210" s="36"/>
      <c r="AG210" s="36">
        <f t="shared" si="197"/>
        <v>0</v>
      </c>
      <c r="AH210" s="36">
        <f t="shared" si="197"/>
        <v>0</v>
      </c>
      <c r="AI210" s="36">
        <f t="shared" si="197"/>
        <v>0</v>
      </c>
      <c r="AJ210" s="36">
        <f t="shared" si="197"/>
        <v>0</v>
      </c>
      <c r="AK210" s="36">
        <f t="shared" si="197"/>
        <v>0</v>
      </c>
      <c r="AL210" s="36"/>
    </row>
    <row r="211" spans="2:38">
      <c r="B211" s="102"/>
      <c r="C211" s="37" t="s">
        <v>271</v>
      </c>
      <c r="D211" s="118" t="s">
        <v>334</v>
      </c>
      <c r="E211" s="35" t="s">
        <v>58</v>
      </c>
      <c r="F211" s="35" t="s">
        <v>19</v>
      </c>
      <c r="G211" s="16">
        <v>6570000000</v>
      </c>
      <c r="H211" s="35"/>
      <c r="I211" s="36">
        <f t="shared" si="185"/>
        <v>28473000</v>
      </c>
      <c r="J211" s="36"/>
      <c r="K211" s="36"/>
      <c r="L211" s="36"/>
      <c r="M211" s="36"/>
      <c r="N211" s="36"/>
      <c r="O211" s="36"/>
      <c r="P211" s="36"/>
      <c r="Q211" s="36"/>
      <c r="R211" s="36">
        <f>R212</f>
        <v>15485000</v>
      </c>
      <c r="S211" s="36">
        <f>S212</f>
        <v>0</v>
      </c>
      <c r="T211" s="36">
        <f>T212+T214</f>
        <v>12988000</v>
      </c>
      <c r="U211" s="36">
        <f>U212+U214</f>
        <v>0</v>
      </c>
      <c r="V211" s="36"/>
      <c r="W211" s="36"/>
      <c r="X211" s="36"/>
      <c r="Y211" s="36">
        <f t="shared" si="172"/>
        <v>0</v>
      </c>
      <c r="Z211" s="36"/>
      <c r="AA211" s="36"/>
      <c r="AB211" s="36"/>
      <c r="AC211" s="36"/>
      <c r="AD211" s="36"/>
      <c r="AE211" s="36"/>
      <c r="AF211" s="36"/>
      <c r="AG211" s="36">
        <f>AG212</f>
        <v>0</v>
      </c>
      <c r="AH211" s="36">
        <f>AH212</f>
        <v>0</v>
      </c>
      <c r="AI211" s="36">
        <f>AI212+AI214</f>
        <v>0</v>
      </c>
      <c r="AJ211" s="36">
        <f>AJ212+AJ214</f>
        <v>0</v>
      </c>
      <c r="AK211" s="36">
        <f>AK212+AK214</f>
        <v>0</v>
      </c>
      <c r="AL211" s="36"/>
    </row>
    <row r="212" spans="2:38" ht="37.5">
      <c r="B212" s="102"/>
      <c r="C212" s="37" t="s">
        <v>272</v>
      </c>
      <c r="D212" s="118" t="s">
        <v>334</v>
      </c>
      <c r="E212" s="35" t="s">
        <v>58</v>
      </c>
      <c r="F212" s="35" t="s">
        <v>19</v>
      </c>
      <c r="G212" s="16">
        <v>6570010710</v>
      </c>
      <c r="H212" s="35"/>
      <c r="I212" s="36">
        <f t="shared" si="185"/>
        <v>15485000</v>
      </c>
      <c r="J212" s="36"/>
      <c r="K212" s="36"/>
      <c r="L212" s="36"/>
      <c r="M212" s="36"/>
      <c r="N212" s="36"/>
      <c r="O212" s="36"/>
      <c r="P212" s="36"/>
      <c r="Q212" s="36"/>
      <c r="R212" s="36">
        <f>R213</f>
        <v>15485000</v>
      </c>
      <c r="S212" s="36">
        <f>S213</f>
        <v>0</v>
      </c>
      <c r="T212" s="36">
        <f>T213</f>
        <v>0</v>
      </c>
      <c r="U212" s="36">
        <f>U213</f>
        <v>0</v>
      </c>
      <c r="V212" s="36"/>
      <c r="W212" s="36"/>
      <c r="X212" s="36"/>
      <c r="Y212" s="36">
        <f t="shared" si="172"/>
        <v>0</v>
      </c>
      <c r="Z212" s="36"/>
      <c r="AA212" s="36"/>
      <c r="AB212" s="36"/>
      <c r="AC212" s="36"/>
      <c r="AD212" s="36"/>
      <c r="AE212" s="36"/>
      <c r="AF212" s="36"/>
      <c r="AG212" s="36">
        <f>AG213</f>
        <v>0</v>
      </c>
      <c r="AH212" s="36">
        <f>AH213</f>
        <v>0</v>
      </c>
      <c r="AI212" s="36">
        <f>AI213</f>
        <v>0</v>
      </c>
      <c r="AJ212" s="36">
        <f>AJ213</f>
        <v>0</v>
      </c>
      <c r="AK212" s="36">
        <f>AK213</f>
        <v>0</v>
      </c>
      <c r="AL212" s="36"/>
    </row>
    <row r="213" spans="2:38" ht="37.5">
      <c r="B213" s="102"/>
      <c r="C213" s="37" t="s">
        <v>124</v>
      </c>
      <c r="D213" s="118" t="s">
        <v>334</v>
      </c>
      <c r="E213" s="35" t="s">
        <v>58</v>
      </c>
      <c r="F213" s="35" t="s">
        <v>19</v>
      </c>
      <c r="G213" s="16">
        <v>6570010710</v>
      </c>
      <c r="H213" s="35" t="s">
        <v>125</v>
      </c>
      <c r="I213" s="36">
        <f t="shared" si="185"/>
        <v>15485000</v>
      </c>
      <c r="J213" s="36"/>
      <c r="K213" s="36"/>
      <c r="L213" s="36"/>
      <c r="M213" s="36"/>
      <c r="N213" s="36"/>
      <c r="O213" s="36"/>
      <c r="P213" s="36"/>
      <c r="Q213" s="36"/>
      <c r="R213" s="36">
        <v>15485000</v>
      </c>
      <c r="S213" s="36">
        <v>0</v>
      </c>
      <c r="T213" s="36">
        <v>0</v>
      </c>
      <c r="U213" s="36">
        <v>0</v>
      </c>
      <c r="V213" s="36"/>
      <c r="W213" s="36"/>
      <c r="X213" s="36"/>
      <c r="Y213" s="36">
        <f t="shared" si="172"/>
        <v>0</v>
      </c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</row>
    <row r="214" spans="2:38" ht="56.25">
      <c r="B214" s="102"/>
      <c r="C214" s="37" t="s">
        <v>274</v>
      </c>
      <c r="D214" s="118" t="s">
        <v>334</v>
      </c>
      <c r="E214" s="35" t="s">
        <v>58</v>
      </c>
      <c r="F214" s="35" t="s">
        <v>19</v>
      </c>
      <c r="G214" s="16">
        <v>6570011030</v>
      </c>
      <c r="H214" s="35"/>
      <c r="I214" s="36">
        <f t="shared" si="185"/>
        <v>12988000</v>
      </c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>
        <f>T215</f>
        <v>12988000</v>
      </c>
      <c r="U214" s="36">
        <f>U215</f>
        <v>0</v>
      </c>
      <c r="V214" s="36"/>
      <c r="W214" s="36"/>
      <c r="X214" s="36"/>
      <c r="Y214" s="36">
        <f t="shared" si="172"/>
        <v>0</v>
      </c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</row>
    <row r="215" spans="2:38" ht="37.5">
      <c r="B215" s="102"/>
      <c r="C215" s="37" t="s">
        <v>124</v>
      </c>
      <c r="D215" s="118" t="s">
        <v>334</v>
      </c>
      <c r="E215" s="35" t="s">
        <v>58</v>
      </c>
      <c r="F215" s="35" t="s">
        <v>19</v>
      </c>
      <c r="G215" s="16">
        <v>6570011030</v>
      </c>
      <c r="H215" s="35" t="s">
        <v>125</v>
      </c>
      <c r="I215" s="36">
        <f t="shared" si="185"/>
        <v>12988000</v>
      </c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>
        <v>12988000</v>
      </c>
      <c r="U215" s="36">
        <v>0</v>
      </c>
      <c r="V215" s="36"/>
      <c r="W215" s="36"/>
      <c r="X215" s="36"/>
      <c r="Y215" s="36">
        <f t="shared" si="172"/>
        <v>0</v>
      </c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</row>
    <row r="216" spans="2:38" hidden="1">
      <c r="B216" s="102"/>
      <c r="C216" s="37" t="s">
        <v>62</v>
      </c>
      <c r="D216" s="118" t="s">
        <v>334</v>
      </c>
      <c r="E216" s="35" t="s">
        <v>58</v>
      </c>
      <c r="F216" s="35" t="s">
        <v>58</v>
      </c>
      <c r="G216" s="16"/>
      <c r="H216" s="35"/>
      <c r="I216" s="36">
        <f t="shared" si="185"/>
        <v>0</v>
      </c>
      <c r="J216" s="36">
        <f t="shared" ref="J216:X217" si="198">J217</f>
        <v>45500</v>
      </c>
      <c r="K216" s="36">
        <f t="shared" si="198"/>
        <v>-7600</v>
      </c>
      <c r="L216" s="36">
        <f t="shared" si="198"/>
        <v>0</v>
      </c>
      <c r="M216" s="36">
        <f t="shared" si="198"/>
        <v>-37900</v>
      </c>
      <c r="N216" s="36">
        <f t="shared" si="198"/>
        <v>0</v>
      </c>
      <c r="O216" s="36">
        <f t="shared" si="198"/>
        <v>0</v>
      </c>
      <c r="P216" s="36">
        <f t="shared" si="198"/>
        <v>0</v>
      </c>
      <c r="Q216" s="36">
        <f t="shared" si="198"/>
        <v>0</v>
      </c>
      <c r="R216" s="36">
        <f t="shared" si="198"/>
        <v>0</v>
      </c>
      <c r="S216" s="36">
        <f t="shared" si="198"/>
        <v>0</v>
      </c>
      <c r="T216" s="36">
        <f t="shared" si="198"/>
        <v>0</v>
      </c>
      <c r="U216" s="36">
        <f t="shared" si="198"/>
        <v>0</v>
      </c>
      <c r="V216" s="36">
        <f t="shared" si="198"/>
        <v>0</v>
      </c>
      <c r="W216" s="36">
        <f t="shared" si="198"/>
        <v>0</v>
      </c>
      <c r="X216" s="36">
        <f t="shared" si="198"/>
        <v>0</v>
      </c>
      <c r="Y216" s="36">
        <f t="shared" ref="Y216:Y247" si="199">SUM(Z216:AL216)</f>
        <v>0</v>
      </c>
      <c r="Z216" s="36">
        <f t="shared" ref="Z216:AL217" si="200">Z217</f>
        <v>37900</v>
      </c>
      <c r="AA216" s="36">
        <f t="shared" si="200"/>
        <v>0</v>
      </c>
      <c r="AB216" s="36">
        <f t="shared" si="200"/>
        <v>-37900</v>
      </c>
      <c r="AC216" s="36">
        <f t="shared" si="200"/>
        <v>0</v>
      </c>
      <c r="AD216" s="36">
        <f t="shared" si="200"/>
        <v>0</v>
      </c>
      <c r="AE216" s="36">
        <f t="shared" si="200"/>
        <v>0</v>
      </c>
      <c r="AF216" s="36">
        <f t="shared" si="200"/>
        <v>0</v>
      </c>
      <c r="AG216" s="36">
        <f t="shared" si="200"/>
        <v>0</v>
      </c>
      <c r="AH216" s="36">
        <f t="shared" si="200"/>
        <v>0</v>
      </c>
      <c r="AI216" s="36">
        <f t="shared" si="200"/>
        <v>0</v>
      </c>
      <c r="AJ216" s="36">
        <f t="shared" si="200"/>
        <v>0</v>
      </c>
      <c r="AK216" s="36">
        <f t="shared" si="200"/>
        <v>0</v>
      </c>
      <c r="AL216" s="36">
        <f t="shared" si="200"/>
        <v>0</v>
      </c>
    </row>
    <row r="217" spans="2:38" ht="37.5" hidden="1">
      <c r="B217" s="102"/>
      <c r="C217" s="37" t="s">
        <v>154</v>
      </c>
      <c r="D217" s="118" t="s">
        <v>334</v>
      </c>
      <c r="E217" s="35" t="s">
        <v>58</v>
      </c>
      <c r="F217" s="35" t="s">
        <v>58</v>
      </c>
      <c r="G217" s="16">
        <v>5300000000</v>
      </c>
      <c r="H217" s="35"/>
      <c r="I217" s="36">
        <f t="shared" si="185"/>
        <v>0</v>
      </c>
      <c r="J217" s="36">
        <f t="shared" si="198"/>
        <v>45500</v>
      </c>
      <c r="K217" s="36">
        <f t="shared" si="198"/>
        <v>-7600</v>
      </c>
      <c r="L217" s="36">
        <f t="shared" si="198"/>
        <v>0</v>
      </c>
      <c r="M217" s="36">
        <f t="shared" si="198"/>
        <v>-37900</v>
      </c>
      <c r="N217" s="36">
        <f t="shared" si="198"/>
        <v>0</v>
      </c>
      <c r="O217" s="36">
        <f t="shared" si="198"/>
        <v>0</v>
      </c>
      <c r="P217" s="36">
        <f t="shared" si="198"/>
        <v>0</v>
      </c>
      <c r="Q217" s="36">
        <f t="shared" si="198"/>
        <v>0</v>
      </c>
      <c r="R217" s="36">
        <f t="shared" si="198"/>
        <v>0</v>
      </c>
      <c r="S217" s="36">
        <f t="shared" si="198"/>
        <v>0</v>
      </c>
      <c r="T217" s="36">
        <f t="shared" si="198"/>
        <v>0</v>
      </c>
      <c r="U217" s="36">
        <f t="shared" si="198"/>
        <v>0</v>
      </c>
      <c r="V217" s="36">
        <f t="shared" si="198"/>
        <v>0</v>
      </c>
      <c r="W217" s="36">
        <f t="shared" si="198"/>
        <v>0</v>
      </c>
      <c r="X217" s="36">
        <f t="shared" si="198"/>
        <v>0</v>
      </c>
      <c r="Y217" s="36">
        <f t="shared" si="199"/>
        <v>0</v>
      </c>
      <c r="Z217" s="36">
        <f t="shared" si="200"/>
        <v>37900</v>
      </c>
      <c r="AA217" s="36">
        <f t="shared" si="200"/>
        <v>0</v>
      </c>
      <c r="AB217" s="36">
        <f t="shared" si="200"/>
        <v>-37900</v>
      </c>
      <c r="AC217" s="36">
        <f t="shared" si="200"/>
        <v>0</v>
      </c>
      <c r="AD217" s="36">
        <f t="shared" si="200"/>
        <v>0</v>
      </c>
      <c r="AE217" s="36">
        <f t="shared" si="200"/>
        <v>0</v>
      </c>
      <c r="AF217" s="36">
        <f t="shared" si="200"/>
        <v>0</v>
      </c>
      <c r="AG217" s="36">
        <f t="shared" si="200"/>
        <v>0</v>
      </c>
      <c r="AH217" s="36">
        <f t="shared" si="200"/>
        <v>0</v>
      </c>
      <c r="AI217" s="36">
        <f t="shared" si="200"/>
        <v>0</v>
      </c>
      <c r="AJ217" s="36">
        <f t="shared" si="200"/>
        <v>0</v>
      </c>
      <c r="AK217" s="36">
        <f t="shared" si="200"/>
        <v>0</v>
      </c>
      <c r="AL217" s="36">
        <f t="shared" si="200"/>
        <v>0</v>
      </c>
    </row>
    <row r="218" spans="2:38" hidden="1">
      <c r="B218" s="102"/>
      <c r="C218" s="122" t="s">
        <v>155</v>
      </c>
      <c r="D218" s="118" t="s">
        <v>334</v>
      </c>
      <c r="E218" s="35" t="s">
        <v>58</v>
      </c>
      <c r="F218" s="35" t="s">
        <v>58</v>
      </c>
      <c r="G218" s="16">
        <v>5310000000</v>
      </c>
      <c r="H218" s="35"/>
      <c r="I218" s="36">
        <f t="shared" si="185"/>
        <v>0</v>
      </c>
      <c r="J218" s="36">
        <f t="shared" ref="J218:U218" si="201">J219+J221</f>
        <v>45500</v>
      </c>
      <c r="K218" s="36">
        <f t="shared" si="201"/>
        <v>-7600</v>
      </c>
      <c r="L218" s="36">
        <f t="shared" si="201"/>
        <v>0</v>
      </c>
      <c r="M218" s="36">
        <f t="shared" si="201"/>
        <v>-37900</v>
      </c>
      <c r="N218" s="36">
        <f t="shared" si="201"/>
        <v>0</v>
      </c>
      <c r="O218" s="36">
        <f t="shared" si="201"/>
        <v>0</v>
      </c>
      <c r="P218" s="36">
        <f t="shared" si="201"/>
        <v>0</v>
      </c>
      <c r="Q218" s="36">
        <f t="shared" si="201"/>
        <v>0</v>
      </c>
      <c r="R218" s="36">
        <f t="shared" si="201"/>
        <v>0</v>
      </c>
      <c r="S218" s="36">
        <f t="shared" si="201"/>
        <v>0</v>
      </c>
      <c r="T218" s="36">
        <f t="shared" si="201"/>
        <v>0</v>
      </c>
      <c r="U218" s="36">
        <f t="shared" si="201"/>
        <v>0</v>
      </c>
      <c r="V218" s="36">
        <f t="shared" ref="V218:X219" si="202">V219</f>
        <v>0</v>
      </c>
      <c r="W218" s="36">
        <f t="shared" si="202"/>
        <v>0</v>
      </c>
      <c r="X218" s="36">
        <f t="shared" si="202"/>
        <v>0</v>
      </c>
      <c r="Y218" s="36">
        <f t="shared" si="199"/>
        <v>0</v>
      </c>
      <c r="Z218" s="36">
        <f t="shared" ref="Z218:AK218" si="203">Z219+Z221</f>
        <v>37900</v>
      </c>
      <c r="AA218" s="36">
        <f t="shared" si="203"/>
        <v>0</v>
      </c>
      <c r="AB218" s="36">
        <f t="shared" si="203"/>
        <v>-37900</v>
      </c>
      <c r="AC218" s="36">
        <f t="shared" si="203"/>
        <v>0</v>
      </c>
      <c r="AD218" s="36">
        <f t="shared" si="203"/>
        <v>0</v>
      </c>
      <c r="AE218" s="36">
        <f t="shared" si="203"/>
        <v>0</v>
      </c>
      <c r="AF218" s="36">
        <f t="shared" si="203"/>
        <v>0</v>
      </c>
      <c r="AG218" s="36">
        <f t="shared" si="203"/>
        <v>0</v>
      </c>
      <c r="AH218" s="36">
        <f t="shared" si="203"/>
        <v>0</v>
      </c>
      <c r="AI218" s="36">
        <f t="shared" si="203"/>
        <v>0</v>
      </c>
      <c r="AJ218" s="36">
        <f t="shared" si="203"/>
        <v>0</v>
      </c>
      <c r="AK218" s="36">
        <f t="shared" si="203"/>
        <v>0</v>
      </c>
      <c r="AL218" s="36">
        <f>AL219</f>
        <v>0</v>
      </c>
    </row>
    <row r="219" spans="2:38" ht="131.25" hidden="1">
      <c r="B219" s="102"/>
      <c r="C219" s="122" t="s">
        <v>156</v>
      </c>
      <c r="D219" s="118" t="s">
        <v>334</v>
      </c>
      <c r="E219" s="35" t="s">
        <v>58</v>
      </c>
      <c r="F219" s="35" t="s">
        <v>58</v>
      </c>
      <c r="G219" s="16">
        <v>5310060840</v>
      </c>
      <c r="H219" s="35"/>
      <c r="I219" s="36">
        <f t="shared" si="185"/>
        <v>0</v>
      </c>
      <c r="J219" s="36">
        <f t="shared" ref="J219:U219" si="204">J220</f>
        <v>0</v>
      </c>
      <c r="K219" s="36">
        <f t="shared" si="204"/>
        <v>0</v>
      </c>
      <c r="L219" s="36">
        <f t="shared" si="204"/>
        <v>0</v>
      </c>
      <c r="M219" s="36">
        <f t="shared" si="204"/>
        <v>0</v>
      </c>
      <c r="N219" s="36">
        <f t="shared" si="204"/>
        <v>0</v>
      </c>
      <c r="O219" s="36">
        <f t="shared" si="204"/>
        <v>0</v>
      </c>
      <c r="P219" s="36">
        <f t="shared" si="204"/>
        <v>0</v>
      </c>
      <c r="Q219" s="36">
        <f t="shared" si="204"/>
        <v>0</v>
      </c>
      <c r="R219" s="36">
        <f t="shared" si="204"/>
        <v>0</v>
      </c>
      <c r="S219" s="36">
        <f t="shared" si="204"/>
        <v>0</v>
      </c>
      <c r="T219" s="36">
        <f t="shared" si="204"/>
        <v>0</v>
      </c>
      <c r="U219" s="36">
        <f t="shared" si="204"/>
        <v>0</v>
      </c>
      <c r="V219" s="36">
        <f t="shared" si="202"/>
        <v>0</v>
      </c>
      <c r="W219" s="36">
        <f t="shared" si="202"/>
        <v>0</v>
      </c>
      <c r="X219" s="36">
        <f t="shared" si="202"/>
        <v>0</v>
      </c>
      <c r="Y219" s="36">
        <f t="shared" si="199"/>
        <v>0</v>
      </c>
      <c r="Z219" s="36">
        <f t="shared" ref="Z219:AK219" si="205">Z220</f>
        <v>0</v>
      </c>
      <c r="AA219" s="36">
        <f t="shared" si="205"/>
        <v>0</v>
      </c>
      <c r="AB219" s="36">
        <f t="shared" si="205"/>
        <v>0</v>
      </c>
      <c r="AC219" s="36">
        <f t="shared" si="205"/>
        <v>0</v>
      </c>
      <c r="AD219" s="36">
        <f t="shared" si="205"/>
        <v>0</v>
      </c>
      <c r="AE219" s="36">
        <f t="shared" si="205"/>
        <v>0</v>
      </c>
      <c r="AF219" s="36">
        <f t="shared" si="205"/>
        <v>0</v>
      </c>
      <c r="AG219" s="36">
        <f t="shared" si="205"/>
        <v>0</v>
      </c>
      <c r="AH219" s="36">
        <f t="shared" si="205"/>
        <v>0</v>
      </c>
      <c r="AI219" s="36">
        <f t="shared" si="205"/>
        <v>0</v>
      </c>
      <c r="AJ219" s="36">
        <f t="shared" si="205"/>
        <v>0</v>
      </c>
      <c r="AK219" s="36">
        <f t="shared" si="205"/>
        <v>0</v>
      </c>
      <c r="AL219" s="36">
        <f>AL220</f>
        <v>0</v>
      </c>
    </row>
    <row r="220" spans="2:38" ht="37.5" hidden="1">
      <c r="B220" s="102"/>
      <c r="C220" s="37" t="s">
        <v>108</v>
      </c>
      <c r="D220" s="118" t="s">
        <v>334</v>
      </c>
      <c r="E220" s="35" t="s">
        <v>58</v>
      </c>
      <c r="F220" s="35" t="s">
        <v>58</v>
      </c>
      <c r="G220" s="16">
        <v>5310060840</v>
      </c>
      <c r="H220" s="35" t="s">
        <v>109</v>
      </c>
      <c r="I220" s="36">
        <f t="shared" si="185"/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f t="shared" si="199"/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</row>
    <row r="221" spans="2:38" ht="131.25" hidden="1">
      <c r="B221" s="102"/>
      <c r="C221" s="37" t="s">
        <v>156</v>
      </c>
      <c r="D221" s="118" t="s">
        <v>334</v>
      </c>
      <c r="E221" s="35" t="s">
        <v>58</v>
      </c>
      <c r="F221" s="35" t="s">
        <v>58</v>
      </c>
      <c r="G221" s="16">
        <v>5310069120</v>
      </c>
      <c r="H221" s="35"/>
      <c r="I221" s="36">
        <f t="shared" si="185"/>
        <v>0</v>
      </c>
      <c r="J221" s="36">
        <f t="shared" ref="J221:U221" si="206">J222</f>
        <v>45500</v>
      </c>
      <c r="K221" s="36">
        <f t="shared" si="206"/>
        <v>-7600</v>
      </c>
      <c r="L221" s="36">
        <f t="shared" si="206"/>
        <v>0</v>
      </c>
      <c r="M221" s="36">
        <f t="shared" si="206"/>
        <v>-37900</v>
      </c>
      <c r="N221" s="36">
        <f t="shared" si="206"/>
        <v>0</v>
      </c>
      <c r="O221" s="36">
        <f t="shared" si="206"/>
        <v>0</v>
      </c>
      <c r="P221" s="36">
        <f t="shared" si="206"/>
        <v>0</v>
      </c>
      <c r="Q221" s="36">
        <f t="shared" si="206"/>
        <v>0</v>
      </c>
      <c r="R221" s="36">
        <f t="shared" si="206"/>
        <v>0</v>
      </c>
      <c r="S221" s="36">
        <f t="shared" si="206"/>
        <v>0</v>
      </c>
      <c r="T221" s="36">
        <f t="shared" si="206"/>
        <v>0</v>
      </c>
      <c r="U221" s="36">
        <f t="shared" si="206"/>
        <v>0</v>
      </c>
      <c r="V221" s="36"/>
      <c r="W221" s="36"/>
      <c r="X221" s="36"/>
      <c r="Y221" s="36">
        <f t="shared" si="199"/>
        <v>0</v>
      </c>
      <c r="Z221" s="36">
        <f t="shared" ref="Z221:AK221" si="207">Z222</f>
        <v>37900</v>
      </c>
      <c r="AA221" s="36">
        <f t="shared" si="207"/>
        <v>0</v>
      </c>
      <c r="AB221" s="36">
        <f t="shared" si="207"/>
        <v>-37900</v>
      </c>
      <c r="AC221" s="36">
        <f t="shared" si="207"/>
        <v>0</v>
      </c>
      <c r="AD221" s="36">
        <f t="shared" si="207"/>
        <v>0</v>
      </c>
      <c r="AE221" s="36">
        <f t="shared" si="207"/>
        <v>0</v>
      </c>
      <c r="AF221" s="36">
        <f t="shared" si="207"/>
        <v>0</v>
      </c>
      <c r="AG221" s="36">
        <f t="shared" si="207"/>
        <v>0</v>
      </c>
      <c r="AH221" s="36">
        <f t="shared" si="207"/>
        <v>0</v>
      </c>
      <c r="AI221" s="36">
        <f t="shared" si="207"/>
        <v>0</v>
      </c>
      <c r="AJ221" s="36">
        <f t="shared" si="207"/>
        <v>0</v>
      </c>
      <c r="AK221" s="36">
        <f t="shared" si="207"/>
        <v>0</v>
      </c>
      <c r="AL221" s="36"/>
    </row>
    <row r="222" spans="2:38" ht="37.5" hidden="1">
      <c r="B222" s="102"/>
      <c r="C222" s="37" t="s">
        <v>108</v>
      </c>
      <c r="D222" s="118" t="s">
        <v>334</v>
      </c>
      <c r="E222" s="35" t="s">
        <v>58</v>
      </c>
      <c r="F222" s="35" t="s">
        <v>58</v>
      </c>
      <c r="G222" s="16">
        <v>5310069120</v>
      </c>
      <c r="H222" s="35" t="s">
        <v>109</v>
      </c>
      <c r="I222" s="36">
        <f t="shared" si="185"/>
        <v>0</v>
      </c>
      <c r="J222" s="36">
        <v>45500</v>
      </c>
      <c r="K222" s="36">
        <v>-7600</v>
      </c>
      <c r="L222" s="36"/>
      <c r="M222" s="36">
        <v>-37900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/>
      <c r="W222" s="36"/>
      <c r="X222" s="36"/>
      <c r="Y222" s="36">
        <f t="shared" si="199"/>
        <v>0</v>
      </c>
      <c r="Z222" s="36">
        <v>37900</v>
      </c>
      <c r="AA222" s="36"/>
      <c r="AB222" s="36">
        <v>-37900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/>
    </row>
    <row r="223" spans="2:38">
      <c r="B223" s="102"/>
      <c r="C223" s="37" t="s">
        <v>140</v>
      </c>
      <c r="D223" s="118" t="s">
        <v>334</v>
      </c>
      <c r="E223" s="35" t="s">
        <v>58</v>
      </c>
      <c r="F223" s="35" t="s">
        <v>38</v>
      </c>
      <c r="G223" s="16">
        <v>5200000000</v>
      </c>
      <c r="H223" s="125"/>
      <c r="I223" s="36">
        <f t="shared" si="185"/>
        <v>62186500</v>
      </c>
      <c r="J223" s="36">
        <f t="shared" ref="J223:X224" si="208">J224</f>
        <v>45926900</v>
      </c>
      <c r="K223" s="36">
        <f t="shared" si="208"/>
        <v>14659700</v>
      </c>
      <c r="L223" s="36">
        <f t="shared" si="208"/>
        <v>1200000</v>
      </c>
      <c r="M223" s="36">
        <f t="shared" si="208"/>
        <v>285200</v>
      </c>
      <c r="N223" s="36">
        <f t="shared" si="208"/>
        <v>0</v>
      </c>
      <c r="O223" s="36">
        <f t="shared" si="208"/>
        <v>0</v>
      </c>
      <c r="P223" s="36">
        <f t="shared" si="208"/>
        <v>114700</v>
      </c>
      <c r="Q223" s="36">
        <f t="shared" si="208"/>
        <v>0</v>
      </c>
      <c r="R223" s="36">
        <f t="shared" si="208"/>
        <v>0</v>
      </c>
      <c r="S223" s="36">
        <f t="shared" si="208"/>
        <v>0</v>
      </c>
      <c r="T223" s="36">
        <f t="shared" si="208"/>
        <v>0</v>
      </c>
      <c r="U223" s="36">
        <f t="shared" si="208"/>
        <v>0</v>
      </c>
      <c r="V223" s="36">
        <f t="shared" si="208"/>
        <v>0</v>
      </c>
      <c r="W223" s="36">
        <f t="shared" si="208"/>
        <v>0</v>
      </c>
      <c r="X223" s="36">
        <f t="shared" si="208"/>
        <v>0</v>
      </c>
      <c r="Y223" s="36">
        <f t="shared" si="199"/>
        <v>62743000</v>
      </c>
      <c r="Z223" s="36">
        <f t="shared" ref="Z223:AL224" si="209">Z224</f>
        <v>61143100</v>
      </c>
      <c r="AA223" s="36">
        <f t="shared" si="209"/>
        <v>1200000</v>
      </c>
      <c r="AB223" s="36">
        <f t="shared" si="209"/>
        <v>285200</v>
      </c>
      <c r="AC223" s="36">
        <f t="shared" si="209"/>
        <v>0</v>
      </c>
      <c r="AD223" s="36">
        <f t="shared" si="209"/>
        <v>0</v>
      </c>
      <c r="AE223" s="36">
        <f t="shared" si="209"/>
        <v>114700</v>
      </c>
      <c r="AF223" s="36">
        <f t="shared" si="209"/>
        <v>0</v>
      </c>
      <c r="AG223" s="36">
        <f t="shared" si="209"/>
        <v>0</v>
      </c>
      <c r="AH223" s="36">
        <f t="shared" si="209"/>
        <v>0</v>
      </c>
      <c r="AI223" s="36">
        <f t="shared" si="209"/>
        <v>0</v>
      </c>
      <c r="AJ223" s="36">
        <f t="shared" si="209"/>
        <v>0</v>
      </c>
      <c r="AK223" s="36">
        <f t="shared" si="209"/>
        <v>0</v>
      </c>
      <c r="AL223" s="36">
        <f t="shared" si="209"/>
        <v>0</v>
      </c>
    </row>
    <row r="224" spans="2:38">
      <c r="B224" s="102"/>
      <c r="C224" s="37" t="s">
        <v>141</v>
      </c>
      <c r="D224" s="118" t="s">
        <v>334</v>
      </c>
      <c r="E224" s="35" t="s">
        <v>58</v>
      </c>
      <c r="F224" s="35" t="s">
        <v>38</v>
      </c>
      <c r="G224" s="16">
        <v>5210000000</v>
      </c>
      <c r="H224" s="125"/>
      <c r="I224" s="36">
        <f t="shared" si="185"/>
        <v>62186500</v>
      </c>
      <c r="J224" s="36">
        <f t="shared" si="208"/>
        <v>45926900</v>
      </c>
      <c r="K224" s="36">
        <f t="shared" si="208"/>
        <v>14659700</v>
      </c>
      <c r="L224" s="36">
        <f t="shared" si="208"/>
        <v>1200000</v>
      </c>
      <c r="M224" s="36">
        <f t="shared" si="208"/>
        <v>285200</v>
      </c>
      <c r="N224" s="36">
        <f t="shared" si="208"/>
        <v>0</v>
      </c>
      <c r="O224" s="36">
        <f t="shared" si="208"/>
        <v>0</v>
      </c>
      <c r="P224" s="36">
        <f t="shared" si="208"/>
        <v>114700</v>
      </c>
      <c r="Q224" s="36">
        <f t="shared" si="208"/>
        <v>0</v>
      </c>
      <c r="R224" s="36">
        <f t="shared" si="208"/>
        <v>0</v>
      </c>
      <c r="S224" s="36">
        <f t="shared" si="208"/>
        <v>0</v>
      </c>
      <c r="T224" s="36">
        <f t="shared" si="208"/>
        <v>0</v>
      </c>
      <c r="U224" s="36">
        <f t="shared" si="208"/>
        <v>0</v>
      </c>
      <c r="V224" s="36">
        <f t="shared" si="208"/>
        <v>0</v>
      </c>
      <c r="W224" s="36">
        <f t="shared" si="208"/>
        <v>0</v>
      </c>
      <c r="X224" s="36">
        <f t="shared" si="208"/>
        <v>0</v>
      </c>
      <c r="Y224" s="36">
        <f t="shared" si="199"/>
        <v>62743000</v>
      </c>
      <c r="Z224" s="36">
        <f t="shared" si="209"/>
        <v>61143100</v>
      </c>
      <c r="AA224" s="36">
        <f t="shared" si="209"/>
        <v>1200000</v>
      </c>
      <c r="AB224" s="36">
        <f t="shared" si="209"/>
        <v>285200</v>
      </c>
      <c r="AC224" s="36">
        <f t="shared" si="209"/>
        <v>0</v>
      </c>
      <c r="AD224" s="36">
        <f t="shared" si="209"/>
        <v>0</v>
      </c>
      <c r="AE224" s="36">
        <f t="shared" si="209"/>
        <v>114700</v>
      </c>
      <c r="AF224" s="36">
        <f t="shared" si="209"/>
        <v>0</v>
      </c>
      <c r="AG224" s="36">
        <f t="shared" si="209"/>
        <v>0</v>
      </c>
      <c r="AH224" s="36">
        <f t="shared" si="209"/>
        <v>0</v>
      </c>
      <c r="AI224" s="36">
        <f t="shared" si="209"/>
        <v>0</v>
      </c>
      <c r="AJ224" s="36">
        <f t="shared" si="209"/>
        <v>0</v>
      </c>
      <c r="AK224" s="36">
        <f t="shared" si="209"/>
        <v>0</v>
      </c>
      <c r="AL224" s="36">
        <f t="shared" si="209"/>
        <v>0</v>
      </c>
    </row>
    <row r="225" spans="2:38" ht="37.5">
      <c r="B225" s="102"/>
      <c r="C225" s="37" t="s">
        <v>142</v>
      </c>
      <c r="D225" s="118" t="s">
        <v>334</v>
      </c>
      <c r="E225" s="35" t="s">
        <v>58</v>
      </c>
      <c r="F225" s="35" t="s">
        <v>38</v>
      </c>
      <c r="G225" s="16">
        <v>5210000590</v>
      </c>
      <c r="H225" s="125"/>
      <c r="I225" s="36">
        <f t="shared" si="185"/>
        <v>62186500</v>
      </c>
      <c r="J225" s="36">
        <f t="shared" ref="J225:X225" si="210">J226+J227+J228</f>
        <v>45926900</v>
      </c>
      <c r="K225" s="36">
        <f t="shared" si="210"/>
        <v>14659700</v>
      </c>
      <c r="L225" s="36">
        <f t="shared" si="210"/>
        <v>1200000</v>
      </c>
      <c r="M225" s="36">
        <f t="shared" si="210"/>
        <v>285200</v>
      </c>
      <c r="N225" s="36">
        <f t="shared" si="210"/>
        <v>0</v>
      </c>
      <c r="O225" s="36">
        <f t="shared" si="210"/>
        <v>0</v>
      </c>
      <c r="P225" s="36">
        <f t="shared" si="210"/>
        <v>114700</v>
      </c>
      <c r="Q225" s="36">
        <f t="shared" si="210"/>
        <v>0</v>
      </c>
      <c r="R225" s="36">
        <f t="shared" si="210"/>
        <v>0</v>
      </c>
      <c r="S225" s="36">
        <f t="shared" si="210"/>
        <v>0</v>
      </c>
      <c r="T225" s="36">
        <f t="shared" si="210"/>
        <v>0</v>
      </c>
      <c r="U225" s="36">
        <f t="shared" si="210"/>
        <v>0</v>
      </c>
      <c r="V225" s="36">
        <f t="shared" si="210"/>
        <v>0</v>
      </c>
      <c r="W225" s="36">
        <f t="shared" si="210"/>
        <v>0</v>
      </c>
      <c r="X225" s="36">
        <f t="shared" si="210"/>
        <v>0</v>
      </c>
      <c r="Y225" s="36">
        <f t="shared" si="199"/>
        <v>62743000</v>
      </c>
      <c r="Z225" s="36">
        <f t="shared" ref="Z225:AL225" si="211">Z226+Z227+Z228</f>
        <v>61143100</v>
      </c>
      <c r="AA225" s="36">
        <f t="shared" si="211"/>
        <v>1200000</v>
      </c>
      <c r="AB225" s="36">
        <f t="shared" si="211"/>
        <v>285200</v>
      </c>
      <c r="AC225" s="36">
        <f t="shared" si="211"/>
        <v>0</v>
      </c>
      <c r="AD225" s="36">
        <f t="shared" si="211"/>
        <v>0</v>
      </c>
      <c r="AE225" s="36">
        <f t="shared" si="211"/>
        <v>114700</v>
      </c>
      <c r="AF225" s="36">
        <f t="shared" si="211"/>
        <v>0</v>
      </c>
      <c r="AG225" s="36">
        <f t="shared" si="211"/>
        <v>0</v>
      </c>
      <c r="AH225" s="36">
        <f t="shared" si="211"/>
        <v>0</v>
      </c>
      <c r="AI225" s="36">
        <f t="shared" si="211"/>
        <v>0</v>
      </c>
      <c r="AJ225" s="36">
        <f t="shared" si="211"/>
        <v>0</v>
      </c>
      <c r="AK225" s="36">
        <f t="shared" si="211"/>
        <v>0</v>
      </c>
      <c r="AL225" s="36">
        <f t="shared" si="211"/>
        <v>0</v>
      </c>
    </row>
    <row r="226" spans="2:38" ht="75">
      <c r="B226" s="102"/>
      <c r="C226" s="37" t="s">
        <v>105</v>
      </c>
      <c r="D226" s="118" t="s">
        <v>334</v>
      </c>
      <c r="E226" s="35" t="s">
        <v>58</v>
      </c>
      <c r="F226" s="35" t="s">
        <v>38</v>
      </c>
      <c r="G226" s="16">
        <v>5210000590</v>
      </c>
      <c r="H226" s="125">
        <v>100</v>
      </c>
      <c r="I226" s="36">
        <f t="shared" si="185"/>
        <v>52200000</v>
      </c>
      <c r="J226" s="36">
        <v>41390800</v>
      </c>
      <c r="K226" s="36">
        <v>13194500</v>
      </c>
      <c r="L226" s="36"/>
      <c r="M226" s="36"/>
      <c r="N226" s="36"/>
      <c r="O226" s="36"/>
      <c r="P226" s="36">
        <v>114700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-2500000</v>
      </c>
      <c r="W226" s="36">
        <v>0</v>
      </c>
      <c r="X226" s="36">
        <v>0</v>
      </c>
      <c r="Y226" s="36">
        <f t="shared" si="199"/>
        <v>55152000</v>
      </c>
      <c r="Z226" s="36">
        <v>55037300</v>
      </c>
      <c r="AA226" s="36"/>
      <c r="AB226" s="36"/>
      <c r="AC226" s="36"/>
      <c r="AD226" s="36"/>
      <c r="AE226" s="36">
        <v>114700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</row>
    <row r="227" spans="2:38" ht="37.5">
      <c r="B227" s="102"/>
      <c r="C227" s="37" t="s">
        <v>108</v>
      </c>
      <c r="D227" s="118" t="s">
        <v>334</v>
      </c>
      <c r="E227" s="35" t="s">
        <v>58</v>
      </c>
      <c r="F227" s="35" t="s">
        <v>38</v>
      </c>
      <c r="G227" s="16">
        <v>5210000590</v>
      </c>
      <c r="H227" s="125">
        <v>200</v>
      </c>
      <c r="I227" s="36">
        <f t="shared" si="185"/>
        <v>9870600</v>
      </c>
      <c r="J227" s="36">
        <v>4415000</v>
      </c>
      <c r="K227" s="36">
        <v>1470400</v>
      </c>
      <c r="L227" s="36">
        <v>1200000</v>
      </c>
      <c r="M227" s="36">
        <v>285200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2500000</v>
      </c>
      <c r="W227" s="36">
        <v>0</v>
      </c>
      <c r="X227" s="36">
        <v>0</v>
      </c>
      <c r="Y227" s="36">
        <f t="shared" si="199"/>
        <v>7473900</v>
      </c>
      <c r="Z227" s="36">
        <v>5988700</v>
      </c>
      <c r="AA227" s="36">
        <v>1200000</v>
      </c>
      <c r="AB227" s="36">
        <v>285200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</row>
    <row r="228" spans="2:38">
      <c r="B228" s="102"/>
      <c r="C228" s="37" t="s">
        <v>112</v>
      </c>
      <c r="D228" s="118" t="s">
        <v>334</v>
      </c>
      <c r="E228" s="35" t="s">
        <v>58</v>
      </c>
      <c r="F228" s="35" t="s">
        <v>38</v>
      </c>
      <c r="G228" s="16">
        <v>5210000590</v>
      </c>
      <c r="H228" s="125">
        <v>800</v>
      </c>
      <c r="I228" s="36">
        <f t="shared" si="185"/>
        <v>115900</v>
      </c>
      <c r="J228" s="36">
        <v>121100</v>
      </c>
      <c r="K228" s="36">
        <v>-5200</v>
      </c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>
        <v>0</v>
      </c>
      <c r="W228" s="36">
        <v>0</v>
      </c>
      <c r="X228" s="36">
        <v>0</v>
      </c>
      <c r="Y228" s="36">
        <f t="shared" si="199"/>
        <v>117100</v>
      </c>
      <c r="Z228" s="36">
        <v>117100</v>
      </c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>
        <v>0</v>
      </c>
    </row>
    <row r="229" spans="2:38">
      <c r="B229" s="102"/>
      <c r="C229" s="37" t="s">
        <v>71</v>
      </c>
      <c r="D229" s="118" t="s">
        <v>334</v>
      </c>
      <c r="E229" s="35" t="s">
        <v>38</v>
      </c>
      <c r="F229" s="35"/>
      <c r="G229" s="16"/>
      <c r="H229" s="125"/>
      <c r="I229" s="36">
        <f t="shared" si="185"/>
        <v>750000</v>
      </c>
      <c r="J229" s="36">
        <f t="shared" ref="J229:X233" si="212">J230</f>
        <v>0</v>
      </c>
      <c r="K229" s="36">
        <f t="shared" si="212"/>
        <v>750000</v>
      </c>
      <c r="L229" s="36">
        <f t="shared" si="212"/>
        <v>0</v>
      </c>
      <c r="M229" s="36">
        <f t="shared" si="212"/>
        <v>0</v>
      </c>
      <c r="N229" s="36">
        <f t="shared" si="212"/>
        <v>0</v>
      </c>
      <c r="O229" s="36">
        <f t="shared" si="212"/>
        <v>0</v>
      </c>
      <c r="P229" s="36">
        <f t="shared" si="212"/>
        <v>0</v>
      </c>
      <c r="Q229" s="36">
        <f t="shared" si="212"/>
        <v>0</v>
      </c>
      <c r="R229" s="36">
        <f t="shared" si="212"/>
        <v>0</v>
      </c>
      <c r="S229" s="36">
        <f t="shared" si="212"/>
        <v>0</v>
      </c>
      <c r="T229" s="36">
        <f t="shared" si="212"/>
        <v>0</v>
      </c>
      <c r="U229" s="36">
        <f t="shared" si="212"/>
        <v>0</v>
      </c>
      <c r="V229" s="36">
        <f t="shared" si="212"/>
        <v>0</v>
      </c>
      <c r="W229" s="36">
        <f t="shared" si="212"/>
        <v>0</v>
      </c>
      <c r="X229" s="36">
        <f t="shared" si="212"/>
        <v>0</v>
      </c>
      <c r="Y229" s="36">
        <f t="shared" si="199"/>
        <v>13000000</v>
      </c>
      <c r="Z229" s="36">
        <f t="shared" ref="Z229:AL233" si="213">Z230</f>
        <v>13000000</v>
      </c>
      <c r="AA229" s="36">
        <f t="shared" si="213"/>
        <v>0</v>
      </c>
      <c r="AB229" s="36">
        <f t="shared" si="213"/>
        <v>0</v>
      </c>
      <c r="AC229" s="36">
        <f t="shared" si="213"/>
        <v>0</v>
      </c>
      <c r="AD229" s="36">
        <f t="shared" si="213"/>
        <v>0</v>
      </c>
      <c r="AE229" s="36">
        <f t="shared" si="213"/>
        <v>0</v>
      </c>
      <c r="AF229" s="36">
        <f t="shared" si="213"/>
        <v>0</v>
      </c>
      <c r="AG229" s="36">
        <f t="shared" si="213"/>
        <v>0</v>
      </c>
      <c r="AH229" s="36">
        <f t="shared" si="213"/>
        <v>0</v>
      </c>
      <c r="AI229" s="36">
        <f t="shared" si="213"/>
        <v>0</v>
      </c>
      <c r="AJ229" s="36">
        <f t="shared" si="213"/>
        <v>0</v>
      </c>
      <c r="AK229" s="36">
        <f t="shared" si="213"/>
        <v>0</v>
      </c>
      <c r="AL229" s="36">
        <f t="shared" si="213"/>
        <v>0</v>
      </c>
    </row>
    <row r="230" spans="2:38">
      <c r="B230" s="102"/>
      <c r="C230" s="37" t="s">
        <v>72</v>
      </c>
      <c r="D230" s="118" t="s">
        <v>334</v>
      </c>
      <c r="E230" s="35" t="s">
        <v>38</v>
      </c>
      <c r="F230" s="35" t="s">
        <v>19</v>
      </c>
      <c r="G230" s="16"/>
      <c r="H230" s="125"/>
      <c r="I230" s="36">
        <f t="shared" si="185"/>
        <v>750000</v>
      </c>
      <c r="J230" s="36">
        <f t="shared" si="212"/>
        <v>0</v>
      </c>
      <c r="K230" s="36">
        <f t="shared" si="212"/>
        <v>750000</v>
      </c>
      <c r="L230" s="36">
        <f t="shared" si="212"/>
        <v>0</v>
      </c>
      <c r="M230" s="36">
        <f t="shared" si="212"/>
        <v>0</v>
      </c>
      <c r="N230" s="36">
        <f t="shared" si="212"/>
        <v>0</v>
      </c>
      <c r="O230" s="36">
        <f t="shared" si="212"/>
        <v>0</v>
      </c>
      <c r="P230" s="36">
        <f t="shared" si="212"/>
        <v>0</v>
      </c>
      <c r="Q230" s="36">
        <f t="shared" si="212"/>
        <v>0</v>
      </c>
      <c r="R230" s="36">
        <f t="shared" si="212"/>
        <v>0</v>
      </c>
      <c r="S230" s="36">
        <f t="shared" si="212"/>
        <v>0</v>
      </c>
      <c r="T230" s="36">
        <f t="shared" si="212"/>
        <v>0</v>
      </c>
      <c r="U230" s="36">
        <f t="shared" si="212"/>
        <v>0</v>
      </c>
      <c r="V230" s="36">
        <f t="shared" si="212"/>
        <v>0</v>
      </c>
      <c r="W230" s="36">
        <f t="shared" si="212"/>
        <v>0</v>
      </c>
      <c r="X230" s="36">
        <f t="shared" si="212"/>
        <v>0</v>
      </c>
      <c r="Y230" s="36">
        <f t="shared" si="199"/>
        <v>13000000</v>
      </c>
      <c r="Z230" s="36">
        <f t="shared" si="213"/>
        <v>13000000</v>
      </c>
      <c r="AA230" s="36">
        <f t="shared" si="213"/>
        <v>0</v>
      </c>
      <c r="AB230" s="36">
        <f t="shared" si="213"/>
        <v>0</v>
      </c>
      <c r="AC230" s="36">
        <f t="shared" si="213"/>
        <v>0</v>
      </c>
      <c r="AD230" s="36">
        <f t="shared" si="213"/>
        <v>0</v>
      </c>
      <c r="AE230" s="36">
        <f t="shared" si="213"/>
        <v>0</v>
      </c>
      <c r="AF230" s="36">
        <f t="shared" si="213"/>
        <v>0</v>
      </c>
      <c r="AG230" s="36">
        <f t="shared" si="213"/>
        <v>0</v>
      </c>
      <c r="AH230" s="36">
        <f t="shared" si="213"/>
        <v>0</v>
      </c>
      <c r="AI230" s="36">
        <f t="shared" si="213"/>
        <v>0</v>
      </c>
      <c r="AJ230" s="36">
        <f t="shared" si="213"/>
        <v>0</v>
      </c>
      <c r="AK230" s="36">
        <f t="shared" si="213"/>
        <v>0</v>
      </c>
      <c r="AL230" s="36">
        <f t="shared" si="213"/>
        <v>0</v>
      </c>
    </row>
    <row r="231" spans="2:38" ht="37.5">
      <c r="B231" s="102"/>
      <c r="C231" s="37" t="s">
        <v>249</v>
      </c>
      <c r="D231" s="118" t="s">
        <v>334</v>
      </c>
      <c r="E231" s="35" t="s">
        <v>38</v>
      </c>
      <c r="F231" s="35" t="s">
        <v>19</v>
      </c>
      <c r="G231" s="16">
        <v>6500000000</v>
      </c>
      <c r="H231" s="125"/>
      <c r="I231" s="36">
        <f t="shared" si="185"/>
        <v>750000</v>
      </c>
      <c r="J231" s="36">
        <f t="shared" si="212"/>
        <v>0</v>
      </c>
      <c r="K231" s="36">
        <f t="shared" si="212"/>
        <v>750000</v>
      </c>
      <c r="L231" s="36">
        <f t="shared" si="212"/>
        <v>0</v>
      </c>
      <c r="M231" s="36">
        <f t="shared" si="212"/>
        <v>0</v>
      </c>
      <c r="N231" s="36">
        <f t="shared" si="212"/>
        <v>0</v>
      </c>
      <c r="O231" s="36">
        <f t="shared" si="212"/>
        <v>0</v>
      </c>
      <c r="P231" s="36">
        <f t="shared" si="212"/>
        <v>0</v>
      </c>
      <c r="Q231" s="36">
        <f t="shared" si="212"/>
        <v>0</v>
      </c>
      <c r="R231" s="36">
        <f t="shared" si="212"/>
        <v>0</v>
      </c>
      <c r="S231" s="36">
        <f t="shared" si="212"/>
        <v>0</v>
      </c>
      <c r="T231" s="36">
        <f t="shared" si="212"/>
        <v>0</v>
      </c>
      <c r="U231" s="36">
        <f t="shared" si="212"/>
        <v>0</v>
      </c>
      <c r="V231" s="36">
        <f t="shared" si="212"/>
        <v>0</v>
      </c>
      <c r="W231" s="36">
        <f t="shared" si="212"/>
        <v>0</v>
      </c>
      <c r="X231" s="36">
        <f t="shared" si="212"/>
        <v>0</v>
      </c>
      <c r="Y231" s="36">
        <f t="shared" si="199"/>
        <v>13000000</v>
      </c>
      <c r="Z231" s="36">
        <f t="shared" si="213"/>
        <v>13000000</v>
      </c>
      <c r="AA231" s="36">
        <f t="shared" si="213"/>
        <v>0</v>
      </c>
      <c r="AB231" s="36">
        <f t="shared" si="213"/>
        <v>0</v>
      </c>
      <c r="AC231" s="36">
        <f t="shared" si="213"/>
        <v>0</v>
      </c>
      <c r="AD231" s="36">
        <f t="shared" si="213"/>
        <v>0</v>
      </c>
      <c r="AE231" s="36">
        <f t="shared" si="213"/>
        <v>0</v>
      </c>
      <c r="AF231" s="36">
        <f t="shared" si="213"/>
        <v>0</v>
      </c>
      <c r="AG231" s="36">
        <f t="shared" si="213"/>
        <v>0</v>
      </c>
      <c r="AH231" s="36">
        <f t="shared" si="213"/>
        <v>0</v>
      </c>
      <c r="AI231" s="36">
        <f t="shared" si="213"/>
        <v>0</v>
      </c>
      <c r="AJ231" s="36">
        <f t="shared" si="213"/>
        <v>0</v>
      </c>
      <c r="AK231" s="36">
        <f t="shared" si="213"/>
        <v>0</v>
      </c>
      <c r="AL231" s="36">
        <f t="shared" si="213"/>
        <v>0</v>
      </c>
    </row>
    <row r="232" spans="2:38">
      <c r="B232" s="102"/>
      <c r="C232" s="37" t="s">
        <v>250</v>
      </c>
      <c r="D232" s="118" t="s">
        <v>334</v>
      </c>
      <c r="E232" s="35" t="s">
        <v>38</v>
      </c>
      <c r="F232" s="35" t="s">
        <v>19</v>
      </c>
      <c r="G232" s="16">
        <v>6510000000</v>
      </c>
      <c r="H232" s="125"/>
      <c r="I232" s="36">
        <f t="shared" si="185"/>
        <v>750000</v>
      </c>
      <c r="J232" s="36">
        <f t="shared" si="212"/>
        <v>0</v>
      </c>
      <c r="K232" s="36">
        <f t="shared" si="212"/>
        <v>750000</v>
      </c>
      <c r="L232" s="36">
        <f t="shared" si="212"/>
        <v>0</v>
      </c>
      <c r="M232" s="36">
        <f t="shared" si="212"/>
        <v>0</v>
      </c>
      <c r="N232" s="36">
        <f t="shared" si="212"/>
        <v>0</v>
      </c>
      <c r="O232" s="36">
        <f t="shared" si="212"/>
        <v>0</v>
      </c>
      <c r="P232" s="36">
        <f t="shared" si="212"/>
        <v>0</v>
      </c>
      <c r="Q232" s="36">
        <f t="shared" si="212"/>
        <v>0</v>
      </c>
      <c r="R232" s="36">
        <f t="shared" si="212"/>
        <v>0</v>
      </c>
      <c r="S232" s="36">
        <f t="shared" si="212"/>
        <v>0</v>
      </c>
      <c r="T232" s="36">
        <f t="shared" si="212"/>
        <v>0</v>
      </c>
      <c r="U232" s="36">
        <f t="shared" si="212"/>
        <v>0</v>
      </c>
      <c r="V232" s="36">
        <f t="shared" si="212"/>
        <v>0</v>
      </c>
      <c r="W232" s="36">
        <f t="shared" si="212"/>
        <v>0</v>
      </c>
      <c r="X232" s="36">
        <f t="shared" si="212"/>
        <v>0</v>
      </c>
      <c r="Y232" s="36">
        <f t="shared" si="199"/>
        <v>13000000</v>
      </c>
      <c r="Z232" s="36">
        <f t="shared" si="213"/>
        <v>13000000</v>
      </c>
      <c r="AA232" s="36">
        <f t="shared" si="213"/>
        <v>0</v>
      </c>
      <c r="AB232" s="36">
        <f t="shared" si="213"/>
        <v>0</v>
      </c>
      <c r="AC232" s="36">
        <f t="shared" si="213"/>
        <v>0</v>
      </c>
      <c r="AD232" s="36">
        <f t="shared" si="213"/>
        <v>0</v>
      </c>
      <c r="AE232" s="36">
        <f t="shared" si="213"/>
        <v>0</v>
      </c>
      <c r="AF232" s="36">
        <f t="shared" si="213"/>
        <v>0</v>
      </c>
      <c r="AG232" s="36">
        <f t="shared" si="213"/>
        <v>0</v>
      </c>
      <c r="AH232" s="36">
        <f t="shared" si="213"/>
        <v>0</v>
      </c>
      <c r="AI232" s="36">
        <f t="shared" si="213"/>
        <v>0</v>
      </c>
      <c r="AJ232" s="36">
        <f t="shared" si="213"/>
        <v>0</v>
      </c>
      <c r="AK232" s="36">
        <f t="shared" si="213"/>
        <v>0</v>
      </c>
      <c r="AL232" s="36">
        <f t="shared" si="213"/>
        <v>0</v>
      </c>
    </row>
    <row r="233" spans="2:38" ht="375">
      <c r="B233" s="102"/>
      <c r="C233" s="37" t="s">
        <v>251</v>
      </c>
      <c r="D233" s="118" t="s">
        <v>334</v>
      </c>
      <c r="E233" s="35" t="s">
        <v>38</v>
      </c>
      <c r="F233" s="35" t="s">
        <v>19</v>
      </c>
      <c r="G233" s="16">
        <v>6510060960</v>
      </c>
      <c r="H233" s="125"/>
      <c r="I233" s="36">
        <f t="shared" si="185"/>
        <v>750000</v>
      </c>
      <c r="J233" s="36">
        <f t="shared" si="212"/>
        <v>0</v>
      </c>
      <c r="K233" s="36">
        <f t="shared" si="212"/>
        <v>750000</v>
      </c>
      <c r="L233" s="36">
        <f t="shared" si="212"/>
        <v>0</v>
      </c>
      <c r="M233" s="36">
        <f t="shared" si="212"/>
        <v>0</v>
      </c>
      <c r="N233" s="36">
        <f t="shared" si="212"/>
        <v>0</v>
      </c>
      <c r="O233" s="36">
        <f t="shared" si="212"/>
        <v>0</v>
      </c>
      <c r="P233" s="36">
        <f t="shared" si="212"/>
        <v>0</v>
      </c>
      <c r="Q233" s="36">
        <f t="shared" si="212"/>
        <v>0</v>
      </c>
      <c r="R233" s="36">
        <f t="shared" si="212"/>
        <v>0</v>
      </c>
      <c r="S233" s="36">
        <f t="shared" si="212"/>
        <v>0</v>
      </c>
      <c r="T233" s="36">
        <f t="shared" si="212"/>
        <v>0</v>
      </c>
      <c r="U233" s="36">
        <f t="shared" si="212"/>
        <v>0</v>
      </c>
      <c r="V233" s="36">
        <f t="shared" si="212"/>
        <v>0</v>
      </c>
      <c r="W233" s="36">
        <f t="shared" si="212"/>
        <v>0</v>
      </c>
      <c r="X233" s="36">
        <f t="shared" si="212"/>
        <v>0</v>
      </c>
      <c r="Y233" s="36">
        <f t="shared" si="199"/>
        <v>13000000</v>
      </c>
      <c r="Z233" s="36">
        <f t="shared" si="213"/>
        <v>13000000</v>
      </c>
      <c r="AA233" s="36">
        <f t="shared" si="213"/>
        <v>0</v>
      </c>
      <c r="AB233" s="36">
        <f t="shared" si="213"/>
        <v>0</v>
      </c>
      <c r="AC233" s="36">
        <f t="shared" si="213"/>
        <v>0</v>
      </c>
      <c r="AD233" s="36">
        <f t="shared" si="213"/>
        <v>0</v>
      </c>
      <c r="AE233" s="36">
        <f t="shared" si="213"/>
        <v>0</v>
      </c>
      <c r="AF233" s="36">
        <f t="shared" si="213"/>
        <v>0</v>
      </c>
      <c r="AG233" s="36">
        <f t="shared" si="213"/>
        <v>0</v>
      </c>
      <c r="AH233" s="36">
        <f t="shared" si="213"/>
        <v>0</v>
      </c>
      <c r="AI233" s="36">
        <f t="shared" si="213"/>
        <v>0</v>
      </c>
      <c r="AJ233" s="36">
        <f t="shared" si="213"/>
        <v>0</v>
      </c>
      <c r="AK233" s="36">
        <f t="shared" si="213"/>
        <v>0</v>
      </c>
      <c r="AL233" s="36">
        <f t="shared" si="213"/>
        <v>0</v>
      </c>
    </row>
    <row r="234" spans="2:38" ht="37.5">
      <c r="B234" s="102"/>
      <c r="C234" s="37" t="s">
        <v>124</v>
      </c>
      <c r="D234" s="118" t="s">
        <v>334</v>
      </c>
      <c r="E234" s="35" t="s">
        <v>38</v>
      </c>
      <c r="F234" s="35" t="s">
        <v>19</v>
      </c>
      <c r="G234" s="16">
        <v>6510060960</v>
      </c>
      <c r="H234" s="125">
        <v>400</v>
      </c>
      <c r="I234" s="36">
        <f t="shared" si="185"/>
        <v>750000</v>
      </c>
      <c r="J234" s="36">
        <v>0</v>
      </c>
      <c r="K234" s="36">
        <v>750000</v>
      </c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>
        <v>0</v>
      </c>
      <c r="W234" s="36">
        <v>0</v>
      </c>
      <c r="X234" s="36">
        <v>0</v>
      </c>
      <c r="Y234" s="36">
        <f t="shared" si="199"/>
        <v>13000000</v>
      </c>
      <c r="Z234" s="36">
        <v>13000000</v>
      </c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>
        <v>0</v>
      </c>
    </row>
    <row r="235" spans="2:38">
      <c r="B235" s="102"/>
      <c r="C235" s="37" t="s">
        <v>74</v>
      </c>
      <c r="D235" s="118" t="s">
        <v>334</v>
      </c>
      <c r="E235" s="35" t="s">
        <v>40</v>
      </c>
      <c r="F235" s="35"/>
      <c r="G235" s="16"/>
      <c r="H235" s="35"/>
      <c r="I235" s="36">
        <f t="shared" si="185"/>
        <v>64104400</v>
      </c>
      <c r="J235" s="36">
        <f t="shared" ref="J235:U235" si="214">J236+J240</f>
        <v>56230800</v>
      </c>
      <c r="K235" s="36">
        <f t="shared" si="214"/>
        <v>15022200</v>
      </c>
      <c r="L235" s="36">
        <f t="shared" si="214"/>
        <v>-7480000</v>
      </c>
      <c r="M235" s="36">
        <f t="shared" si="214"/>
        <v>-71200</v>
      </c>
      <c r="N235" s="36">
        <f t="shared" si="214"/>
        <v>0</v>
      </c>
      <c r="O235" s="36">
        <f t="shared" si="214"/>
        <v>0</v>
      </c>
      <c r="P235" s="36">
        <f t="shared" si="214"/>
        <v>0</v>
      </c>
      <c r="Q235" s="36">
        <f t="shared" si="214"/>
        <v>0</v>
      </c>
      <c r="R235" s="36">
        <f t="shared" si="214"/>
        <v>0</v>
      </c>
      <c r="S235" s="36">
        <f t="shared" si="214"/>
        <v>0</v>
      </c>
      <c r="T235" s="36">
        <f t="shared" si="214"/>
        <v>402600</v>
      </c>
      <c r="U235" s="36">
        <f t="shared" si="214"/>
        <v>0</v>
      </c>
      <c r="V235" s="36"/>
      <c r="W235" s="36"/>
      <c r="X235" s="36"/>
      <c r="Y235" s="36">
        <f t="shared" si="199"/>
        <v>64178900</v>
      </c>
      <c r="Z235" s="36">
        <f t="shared" ref="Z235:AL235" si="215">Z236+Z240</f>
        <v>81760700</v>
      </c>
      <c r="AA235" s="36">
        <f t="shared" si="215"/>
        <v>-17913200</v>
      </c>
      <c r="AB235" s="36">
        <f t="shared" si="215"/>
        <v>-71200</v>
      </c>
      <c r="AC235" s="36">
        <f t="shared" si="215"/>
        <v>0</v>
      </c>
      <c r="AD235" s="36">
        <f t="shared" si="215"/>
        <v>0</v>
      </c>
      <c r="AE235" s="36">
        <f t="shared" si="215"/>
        <v>0</v>
      </c>
      <c r="AF235" s="36">
        <f t="shared" si="215"/>
        <v>0</v>
      </c>
      <c r="AG235" s="36">
        <f t="shared" si="215"/>
        <v>0</v>
      </c>
      <c r="AH235" s="36">
        <f t="shared" si="215"/>
        <v>0</v>
      </c>
      <c r="AI235" s="36">
        <f t="shared" si="215"/>
        <v>402600</v>
      </c>
      <c r="AJ235" s="36">
        <f t="shared" si="215"/>
        <v>0</v>
      </c>
      <c r="AK235" s="36">
        <f t="shared" si="215"/>
        <v>0</v>
      </c>
      <c r="AL235" s="36">
        <f t="shared" si="215"/>
        <v>0</v>
      </c>
    </row>
    <row r="236" spans="2:38">
      <c r="B236" s="102"/>
      <c r="C236" s="37" t="s">
        <v>75</v>
      </c>
      <c r="D236" s="118" t="s">
        <v>334</v>
      </c>
      <c r="E236" s="35" t="s">
        <v>40</v>
      </c>
      <c r="F236" s="35" t="s">
        <v>21</v>
      </c>
      <c r="G236" s="16"/>
      <c r="H236" s="35"/>
      <c r="I236" s="36">
        <f t="shared" si="185"/>
        <v>6046400</v>
      </c>
      <c r="J236" s="36">
        <f t="shared" ref="J236:X238" si="216">J237</f>
        <v>0</v>
      </c>
      <c r="K236" s="36">
        <f t="shared" si="216"/>
        <v>6046400</v>
      </c>
      <c r="L236" s="36">
        <f t="shared" si="216"/>
        <v>0</v>
      </c>
      <c r="M236" s="36">
        <f t="shared" si="216"/>
        <v>0</v>
      </c>
      <c r="N236" s="36">
        <f t="shared" si="216"/>
        <v>0</v>
      </c>
      <c r="O236" s="36">
        <f t="shared" si="216"/>
        <v>0</v>
      </c>
      <c r="P236" s="36">
        <f t="shared" si="216"/>
        <v>0</v>
      </c>
      <c r="Q236" s="36">
        <f t="shared" si="216"/>
        <v>0</v>
      </c>
      <c r="R236" s="36">
        <f t="shared" si="216"/>
        <v>0</v>
      </c>
      <c r="S236" s="36">
        <f t="shared" si="216"/>
        <v>0</v>
      </c>
      <c r="T236" s="36">
        <f t="shared" si="216"/>
        <v>0</v>
      </c>
      <c r="U236" s="36">
        <f t="shared" si="216"/>
        <v>0</v>
      </c>
      <c r="V236" s="36">
        <f t="shared" si="216"/>
        <v>0</v>
      </c>
      <c r="W236" s="36">
        <f t="shared" si="216"/>
        <v>0</v>
      </c>
      <c r="X236" s="36">
        <f t="shared" si="216"/>
        <v>0</v>
      </c>
      <c r="Y236" s="36">
        <f t="shared" si="199"/>
        <v>6046400</v>
      </c>
      <c r="Z236" s="36">
        <f t="shared" ref="Z236:AL238" si="217">Z237</f>
        <v>6046400</v>
      </c>
      <c r="AA236" s="36">
        <f t="shared" si="217"/>
        <v>0</v>
      </c>
      <c r="AB236" s="36">
        <f t="shared" si="217"/>
        <v>0</v>
      </c>
      <c r="AC236" s="36">
        <f t="shared" si="217"/>
        <v>0</v>
      </c>
      <c r="AD236" s="36">
        <f t="shared" si="217"/>
        <v>0</v>
      </c>
      <c r="AE236" s="36">
        <f t="shared" si="217"/>
        <v>0</v>
      </c>
      <c r="AF236" s="36">
        <f t="shared" si="217"/>
        <v>0</v>
      </c>
      <c r="AG236" s="36">
        <f t="shared" si="217"/>
        <v>0</v>
      </c>
      <c r="AH236" s="36">
        <f t="shared" si="217"/>
        <v>0</v>
      </c>
      <c r="AI236" s="36">
        <f t="shared" si="217"/>
        <v>0</v>
      </c>
      <c r="AJ236" s="36">
        <f t="shared" si="217"/>
        <v>0</v>
      </c>
      <c r="AK236" s="36">
        <f t="shared" si="217"/>
        <v>0</v>
      </c>
      <c r="AL236" s="36">
        <f t="shared" si="217"/>
        <v>0</v>
      </c>
    </row>
    <row r="237" spans="2:38" ht="37.5">
      <c r="B237" s="102"/>
      <c r="C237" s="37" t="s">
        <v>159</v>
      </c>
      <c r="D237" s="118" t="s">
        <v>334</v>
      </c>
      <c r="E237" s="35" t="s">
        <v>40</v>
      </c>
      <c r="F237" s="35" t="s">
        <v>21</v>
      </c>
      <c r="G237" s="16">
        <v>5400000000</v>
      </c>
      <c r="H237" s="35"/>
      <c r="I237" s="36">
        <f t="shared" si="185"/>
        <v>6046400</v>
      </c>
      <c r="J237" s="36">
        <f t="shared" si="216"/>
        <v>0</v>
      </c>
      <c r="K237" s="36">
        <f t="shared" si="216"/>
        <v>6046400</v>
      </c>
      <c r="L237" s="36">
        <f t="shared" si="216"/>
        <v>0</v>
      </c>
      <c r="M237" s="36">
        <f t="shared" si="216"/>
        <v>0</v>
      </c>
      <c r="N237" s="36">
        <f t="shared" si="216"/>
        <v>0</v>
      </c>
      <c r="O237" s="36">
        <f t="shared" si="216"/>
        <v>0</v>
      </c>
      <c r="P237" s="36">
        <f t="shared" si="216"/>
        <v>0</v>
      </c>
      <c r="Q237" s="36">
        <f t="shared" si="216"/>
        <v>0</v>
      </c>
      <c r="R237" s="36">
        <f t="shared" si="216"/>
        <v>0</v>
      </c>
      <c r="S237" s="36">
        <f t="shared" si="216"/>
        <v>0</v>
      </c>
      <c r="T237" s="36">
        <f t="shared" si="216"/>
        <v>0</v>
      </c>
      <c r="U237" s="36">
        <f t="shared" si="216"/>
        <v>0</v>
      </c>
      <c r="V237" s="36">
        <f t="shared" si="216"/>
        <v>0</v>
      </c>
      <c r="W237" s="36">
        <f t="shared" si="216"/>
        <v>0</v>
      </c>
      <c r="X237" s="36">
        <f t="shared" si="216"/>
        <v>0</v>
      </c>
      <c r="Y237" s="36">
        <f t="shared" si="199"/>
        <v>6046400</v>
      </c>
      <c r="Z237" s="36">
        <f t="shared" si="217"/>
        <v>6046400</v>
      </c>
      <c r="AA237" s="36">
        <f t="shared" si="217"/>
        <v>0</v>
      </c>
      <c r="AB237" s="36">
        <f t="shared" si="217"/>
        <v>0</v>
      </c>
      <c r="AC237" s="36">
        <f t="shared" si="217"/>
        <v>0</v>
      </c>
      <c r="AD237" s="36">
        <f t="shared" si="217"/>
        <v>0</v>
      </c>
      <c r="AE237" s="36">
        <f t="shared" si="217"/>
        <v>0</v>
      </c>
      <c r="AF237" s="36">
        <f t="shared" si="217"/>
        <v>0</v>
      </c>
      <c r="AG237" s="36">
        <f t="shared" si="217"/>
        <v>0</v>
      </c>
      <c r="AH237" s="36">
        <f t="shared" si="217"/>
        <v>0</v>
      </c>
      <c r="AI237" s="36">
        <f t="shared" si="217"/>
        <v>0</v>
      </c>
      <c r="AJ237" s="36">
        <f t="shared" si="217"/>
        <v>0</v>
      </c>
      <c r="AK237" s="36">
        <f t="shared" si="217"/>
        <v>0</v>
      </c>
      <c r="AL237" s="36">
        <f t="shared" si="217"/>
        <v>0</v>
      </c>
    </row>
    <row r="238" spans="2:38" ht="56.25">
      <c r="B238" s="102"/>
      <c r="C238" s="37" t="s">
        <v>160</v>
      </c>
      <c r="D238" s="118" t="s">
        <v>334</v>
      </c>
      <c r="E238" s="35" t="s">
        <v>40</v>
      </c>
      <c r="F238" s="35" t="s">
        <v>21</v>
      </c>
      <c r="G238" s="16">
        <v>5400010620</v>
      </c>
      <c r="H238" s="35"/>
      <c r="I238" s="36">
        <f t="shared" si="185"/>
        <v>6046400</v>
      </c>
      <c r="J238" s="36">
        <f t="shared" si="216"/>
        <v>0</v>
      </c>
      <c r="K238" s="36">
        <f t="shared" si="216"/>
        <v>6046400</v>
      </c>
      <c r="L238" s="36">
        <f t="shared" si="216"/>
        <v>0</v>
      </c>
      <c r="M238" s="36">
        <f t="shared" si="216"/>
        <v>0</v>
      </c>
      <c r="N238" s="36">
        <f t="shared" si="216"/>
        <v>0</v>
      </c>
      <c r="O238" s="36">
        <f t="shared" si="216"/>
        <v>0</v>
      </c>
      <c r="P238" s="36">
        <f t="shared" si="216"/>
        <v>0</v>
      </c>
      <c r="Q238" s="36">
        <f t="shared" si="216"/>
        <v>0</v>
      </c>
      <c r="R238" s="36">
        <f t="shared" si="216"/>
        <v>0</v>
      </c>
      <c r="S238" s="36">
        <f t="shared" si="216"/>
        <v>0</v>
      </c>
      <c r="T238" s="36">
        <f t="shared" si="216"/>
        <v>0</v>
      </c>
      <c r="U238" s="36">
        <f t="shared" si="216"/>
        <v>0</v>
      </c>
      <c r="V238" s="36">
        <f t="shared" si="216"/>
        <v>0</v>
      </c>
      <c r="W238" s="36">
        <f t="shared" si="216"/>
        <v>0</v>
      </c>
      <c r="X238" s="36">
        <f t="shared" si="216"/>
        <v>0</v>
      </c>
      <c r="Y238" s="36">
        <f t="shared" si="199"/>
        <v>6046400</v>
      </c>
      <c r="Z238" s="36">
        <f t="shared" si="217"/>
        <v>6046400</v>
      </c>
      <c r="AA238" s="36">
        <f t="shared" si="217"/>
        <v>0</v>
      </c>
      <c r="AB238" s="36">
        <f t="shared" si="217"/>
        <v>0</v>
      </c>
      <c r="AC238" s="36">
        <f t="shared" si="217"/>
        <v>0</v>
      </c>
      <c r="AD238" s="36">
        <f t="shared" si="217"/>
        <v>0</v>
      </c>
      <c r="AE238" s="36">
        <f t="shared" si="217"/>
        <v>0</v>
      </c>
      <c r="AF238" s="36">
        <f t="shared" si="217"/>
        <v>0</v>
      </c>
      <c r="AG238" s="36">
        <f t="shared" si="217"/>
        <v>0</v>
      </c>
      <c r="AH238" s="36">
        <f t="shared" si="217"/>
        <v>0</v>
      </c>
      <c r="AI238" s="36">
        <f t="shared" si="217"/>
        <v>0</v>
      </c>
      <c r="AJ238" s="36">
        <f t="shared" si="217"/>
        <v>0</v>
      </c>
      <c r="AK238" s="36">
        <f t="shared" si="217"/>
        <v>0</v>
      </c>
      <c r="AL238" s="36">
        <f t="shared" si="217"/>
        <v>0</v>
      </c>
    </row>
    <row r="239" spans="2:38">
      <c r="B239" s="102"/>
      <c r="C239" s="37" t="s">
        <v>161</v>
      </c>
      <c r="D239" s="118" t="s">
        <v>334</v>
      </c>
      <c r="E239" s="35" t="s">
        <v>40</v>
      </c>
      <c r="F239" s="35" t="s">
        <v>21</v>
      </c>
      <c r="G239" s="16">
        <v>5400010620</v>
      </c>
      <c r="H239" s="35" t="s">
        <v>162</v>
      </c>
      <c r="I239" s="36">
        <f t="shared" si="185"/>
        <v>6046400</v>
      </c>
      <c r="J239" s="36"/>
      <c r="K239" s="36">
        <v>6046400</v>
      </c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>
        <v>0</v>
      </c>
      <c r="W239" s="36">
        <v>0</v>
      </c>
      <c r="X239" s="36">
        <v>0</v>
      </c>
      <c r="Y239" s="36">
        <f t="shared" si="199"/>
        <v>6046400</v>
      </c>
      <c r="Z239" s="36">
        <v>6046400</v>
      </c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>
        <v>0</v>
      </c>
    </row>
    <row r="240" spans="2:38">
      <c r="B240" s="102"/>
      <c r="C240" s="37" t="s">
        <v>76</v>
      </c>
      <c r="D240" s="118" t="s">
        <v>334</v>
      </c>
      <c r="E240" s="35" t="s">
        <v>40</v>
      </c>
      <c r="F240" s="35" t="s">
        <v>24</v>
      </c>
      <c r="G240" s="16"/>
      <c r="H240" s="35"/>
      <c r="I240" s="36">
        <f t="shared" si="185"/>
        <v>58058000</v>
      </c>
      <c r="J240" s="36">
        <f t="shared" ref="J240:X240" si="218">J241+J253</f>
        <v>56230800</v>
      </c>
      <c r="K240" s="36">
        <f t="shared" si="218"/>
        <v>8975800</v>
      </c>
      <c r="L240" s="36">
        <f t="shared" si="218"/>
        <v>-7480000</v>
      </c>
      <c r="M240" s="36">
        <f t="shared" si="218"/>
        <v>-71200</v>
      </c>
      <c r="N240" s="36">
        <f t="shared" si="218"/>
        <v>0</v>
      </c>
      <c r="O240" s="36">
        <f t="shared" si="218"/>
        <v>0</v>
      </c>
      <c r="P240" s="36">
        <f t="shared" si="218"/>
        <v>0</v>
      </c>
      <c r="Q240" s="36">
        <f t="shared" si="218"/>
        <v>0</v>
      </c>
      <c r="R240" s="36">
        <f t="shared" si="218"/>
        <v>0</v>
      </c>
      <c r="S240" s="36">
        <f t="shared" si="218"/>
        <v>0</v>
      </c>
      <c r="T240" s="36">
        <f t="shared" si="218"/>
        <v>402600</v>
      </c>
      <c r="U240" s="36">
        <f t="shared" si="218"/>
        <v>0</v>
      </c>
      <c r="V240" s="36">
        <f t="shared" si="218"/>
        <v>0</v>
      </c>
      <c r="W240" s="36">
        <f t="shared" si="218"/>
        <v>0</v>
      </c>
      <c r="X240" s="36">
        <f t="shared" si="218"/>
        <v>0</v>
      </c>
      <c r="Y240" s="36">
        <f t="shared" si="199"/>
        <v>58132500</v>
      </c>
      <c r="Z240" s="36">
        <f t="shared" ref="Z240:AL240" si="219">Z241+Z253</f>
        <v>75714300</v>
      </c>
      <c r="AA240" s="36">
        <f t="shared" si="219"/>
        <v>-17913200</v>
      </c>
      <c r="AB240" s="36">
        <f t="shared" si="219"/>
        <v>-71200</v>
      </c>
      <c r="AC240" s="36">
        <f t="shared" si="219"/>
        <v>0</v>
      </c>
      <c r="AD240" s="36">
        <f t="shared" si="219"/>
        <v>0</v>
      </c>
      <c r="AE240" s="36">
        <f t="shared" si="219"/>
        <v>0</v>
      </c>
      <c r="AF240" s="36">
        <f t="shared" si="219"/>
        <v>0</v>
      </c>
      <c r="AG240" s="36">
        <f t="shared" si="219"/>
        <v>0</v>
      </c>
      <c r="AH240" s="36">
        <f t="shared" si="219"/>
        <v>0</v>
      </c>
      <c r="AI240" s="36">
        <f t="shared" si="219"/>
        <v>402600</v>
      </c>
      <c r="AJ240" s="36">
        <f t="shared" si="219"/>
        <v>0</v>
      </c>
      <c r="AK240" s="36">
        <f t="shared" si="219"/>
        <v>0</v>
      </c>
      <c r="AL240" s="36">
        <f t="shared" si="219"/>
        <v>0</v>
      </c>
    </row>
    <row r="241" spans="2:38" ht="37.5">
      <c r="B241" s="102"/>
      <c r="C241" s="37" t="s">
        <v>159</v>
      </c>
      <c r="D241" s="118" t="s">
        <v>334</v>
      </c>
      <c r="E241" s="35" t="s">
        <v>40</v>
      </c>
      <c r="F241" s="35" t="s">
        <v>24</v>
      </c>
      <c r="G241" s="16">
        <v>5400000000</v>
      </c>
      <c r="H241" s="35"/>
      <c r="I241" s="36">
        <f t="shared" si="185"/>
        <v>1382300</v>
      </c>
      <c r="J241" s="36">
        <f t="shared" ref="J241:U241" si="220">J242+J244+J250+J246+J248</f>
        <v>2443200</v>
      </c>
      <c r="K241" s="36">
        <f t="shared" si="220"/>
        <v>601000</v>
      </c>
      <c r="L241" s="36">
        <f t="shared" si="220"/>
        <v>-1590700</v>
      </c>
      <c r="M241" s="36">
        <f t="shared" si="220"/>
        <v>-71200</v>
      </c>
      <c r="N241" s="36">
        <f t="shared" si="220"/>
        <v>0</v>
      </c>
      <c r="O241" s="36">
        <f t="shared" si="220"/>
        <v>0</v>
      </c>
      <c r="P241" s="36">
        <f t="shared" si="220"/>
        <v>0</v>
      </c>
      <c r="Q241" s="36">
        <f t="shared" si="220"/>
        <v>0</v>
      </c>
      <c r="R241" s="36">
        <f t="shared" si="220"/>
        <v>0</v>
      </c>
      <c r="S241" s="36">
        <f t="shared" si="220"/>
        <v>0</v>
      </c>
      <c r="T241" s="36">
        <f t="shared" si="220"/>
        <v>0</v>
      </c>
      <c r="U241" s="36">
        <f t="shared" si="220"/>
        <v>0</v>
      </c>
      <c r="V241" s="36">
        <f>V242+V244+V250</f>
        <v>0</v>
      </c>
      <c r="W241" s="36">
        <f>W242+W244+W250</f>
        <v>0</v>
      </c>
      <c r="X241" s="36">
        <f>X242+X244+X250</f>
        <v>0</v>
      </c>
      <c r="Y241" s="36">
        <f t="shared" si="199"/>
        <v>1456800</v>
      </c>
      <c r="Z241" s="36">
        <f t="shared" ref="Z241:AK241" si="221">Z242+Z244+Z250+Z246+Z248</f>
        <v>3191500</v>
      </c>
      <c r="AA241" s="36">
        <f t="shared" si="221"/>
        <v>-1663500</v>
      </c>
      <c r="AB241" s="36">
        <f t="shared" si="221"/>
        <v>-71200</v>
      </c>
      <c r="AC241" s="36">
        <f t="shared" si="221"/>
        <v>0</v>
      </c>
      <c r="AD241" s="36">
        <f t="shared" si="221"/>
        <v>0</v>
      </c>
      <c r="AE241" s="36">
        <f t="shared" si="221"/>
        <v>0</v>
      </c>
      <c r="AF241" s="36">
        <f t="shared" si="221"/>
        <v>0</v>
      </c>
      <c r="AG241" s="36">
        <f t="shared" si="221"/>
        <v>0</v>
      </c>
      <c r="AH241" s="36">
        <f t="shared" si="221"/>
        <v>0</v>
      </c>
      <c r="AI241" s="36">
        <f t="shared" si="221"/>
        <v>0</v>
      </c>
      <c r="AJ241" s="36">
        <f t="shared" si="221"/>
        <v>0</v>
      </c>
      <c r="AK241" s="36">
        <f t="shared" si="221"/>
        <v>0</v>
      </c>
      <c r="AL241" s="36">
        <f>AL242+AL244+AL250</f>
        <v>0</v>
      </c>
    </row>
    <row r="242" spans="2:38" ht="150" hidden="1">
      <c r="B242" s="102"/>
      <c r="C242" s="37" t="s">
        <v>163</v>
      </c>
      <c r="D242" s="118" t="s">
        <v>334</v>
      </c>
      <c r="E242" s="35" t="s">
        <v>40</v>
      </c>
      <c r="F242" s="35" t="s">
        <v>24</v>
      </c>
      <c r="G242" s="16">
        <v>5400060580</v>
      </c>
      <c r="H242" s="35"/>
      <c r="I242" s="36">
        <f t="shared" si="185"/>
        <v>0</v>
      </c>
      <c r="J242" s="36">
        <f t="shared" ref="J242:X242" si="222">J243</f>
        <v>0</v>
      </c>
      <c r="K242" s="36">
        <f t="shared" si="222"/>
        <v>0</v>
      </c>
      <c r="L242" s="36">
        <f t="shared" si="222"/>
        <v>0</v>
      </c>
      <c r="M242" s="36">
        <f t="shared" si="222"/>
        <v>0</v>
      </c>
      <c r="N242" s="36">
        <f t="shared" si="222"/>
        <v>0</v>
      </c>
      <c r="O242" s="36">
        <f t="shared" si="222"/>
        <v>0</v>
      </c>
      <c r="P242" s="36">
        <f t="shared" si="222"/>
        <v>0</v>
      </c>
      <c r="Q242" s="36">
        <f t="shared" si="222"/>
        <v>0</v>
      </c>
      <c r="R242" s="36">
        <f t="shared" si="222"/>
        <v>0</v>
      </c>
      <c r="S242" s="36">
        <f t="shared" si="222"/>
        <v>0</v>
      </c>
      <c r="T242" s="36">
        <f t="shared" si="222"/>
        <v>0</v>
      </c>
      <c r="U242" s="36">
        <f t="shared" si="222"/>
        <v>0</v>
      </c>
      <c r="V242" s="36">
        <f t="shared" si="222"/>
        <v>0</v>
      </c>
      <c r="W242" s="36">
        <f t="shared" si="222"/>
        <v>0</v>
      </c>
      <c r="X242" s="36">
        <f t="shared" si="222"/>
        <v>0</v>
      </c>
      <c r="Y242" s="36">
        <f t="shared" si="199"/>
        <v>0</v>
      </c>
      <c r="Z242" s="36">
        <f t="shared" ref="Z242:AL242" si="223">Z243</f>
        <v>0</v>
      </c>
      <c r="AA242" s="36">
        <f t="shared" si="223"/>
        <v>0</v>
      </c>
      <c r="AB242" s="36">
        <f t="shared" si="223"/>
        <v>0</v>
      </c>
      <c r="AC242" s="36">
        <f t="shared" si="223"/>
        <v>0</v>
      </c>
      <c r="AD242" s="36">
        <f t="shared" si="223"/>
        <v>0</v>
      </c>
      <c r="AE242" s="36">
        <f t="shared" si="223"/>
        <v>0</v>
      </c>
      <c r="AF242" s="36">
        <f t="shared" si="223"/>
        <v>0</v>
      </c>
      <c r="AG242" s="36">
        <f t="shared" si="223"/>
        <v>0</v>
      </c>
      <c r="AH242" s="36">
        <f t="shared" si="223"/>
        <v>0</v>
      </c>
      <c r="AI242" s="36">
        <f t="shared" si="223"/>
        <v>0</v>
      </c>
      <c r="AJ242" s="36">
        <f t="shared" si="223"/>
        <v>0</v>
      </c>
      <c r="AK242" s="36">
        <f t="shared" si="223"/>
        <v>0</v>
      </c>
      <c r="AL242" s="36">
        <f t="shared" si="223"/>
        <v>0</v>
      </c>
    </row>
    <row r="243" spans="2:38" hidden="1">
      <c r="B243" s="102"/>
      <c r="C243" s="37" t="s">
        <v>161</v>
      </c>
      <c r="D243" s="118" t="s">
        <v>334</v>
      </c>
      <c r="E243" s="35" t="s">
        <v>40</v>
      </c>
      <c r="F243" s="35" t="s">
        <v>24</v>
      </c>
      <c r="G243" s="16">
        <v>5400060580</v>
      </c>
      <c r="H243" s="35" t="s">
        <v>162</v>
      </c>
      <c r="I243" s="36">
        <f t="shared" si="185"/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f t="shared" si="199"/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</row>
    <row r="244" spans="2:38" ht="225" hidden="1">
      <c r="B244" s="102"/>
      <c r="C244" s="37" t="s">
        <v>165</v>
      </c>
      <c r="D244" s="118" t="s">
        <v>334</v>
      </c>
      <c r="E244" s="35" t="s">
        <v>40</v>
      </c>
      <c r="F244" s="35" t="s">
        <v>24</v>
      </c>
      <c r="G244" s="16">
        <v>5400061020</v>
      </c>
      <c r="H244" s="35"/>
      <c r="I244" s="36">
        <f t="shared" si="185"/>
        <v>0</v>
      </c>
      <c r="J244" s="36">
        <f t="shared" ref="J244:X244" si="224">J245</f>
        <v>0</v>
      </c>
      <c r="K244" s="36">
        <f t="shared" si="224"/>
        <v>0</v>
      </c>
      <c r="L244" s="36">
        <f t="shared" si="224"/>
        <v>0</v>
      </c>
      <c r="M244" s="36">
        <f t="shared" si="224"/>
        <v>0</v>
      </c>
      <c r="N244" s="36">
        <f t="shared" si="224"/>
        <v>0</v>
      </c>
      <c r="O244" s="36">
        <f t="shared" si="224"/>
        <v>0</v>
      </c>
      <c r="P244" s="36">
        <f t="shared" si="224"/>
        <v>0</v>
      </c>
      <c r="Q244" s="36">
        <f t="shared" si="224"/>
        <v>0</v>
      </c>
      <c r="R244" s="36">
        <f t="shared" si="224"/>
        <v>0</v>
      </c>
      <c r="S244" s="36">
        <f t="shared" si="224"/>
        <v>0</v>
      </c>
      <c r="T244" s="36">
        <f t="shared" si="224"/>
        <v>0</v>
      </c>
      <c r="U244" s="36">
        <f t="shared" si="224"/>
        <v>0</v>
      </c>
      <c r="V244" s="36">
        <f t="shared" si="224"/>
        <v>0</v>
      </c>
      <c r="W244" s="36">
        <f t="shared" si="224"/>
        <v>0</v>
      </c>
      <c r="X244" s="36">
        <f t="shared" si="224"/>
        <v>0</v>
      </c>
      <c r="Y244" s="36">
        <f t="shared" si="199"/>
        <v>0</v>
      </c>
      <c r="Z244" s="36">
        <f t="shared" ref="Z244:AL244" si="225">Z245</f>
        <v>0</v>
      </c>
      <c r="AA244" s="36">
        <f t="shared" si="225"/>
        <v>0</v>
      </c>
      <c r="AB244" s="36">
        <f t="shared" si="225"/>
        <v>0</v>
      </c>
      <c r="AC244" s="36">
        <f t="shared" si="225"/>
        <v>0</v>
      </c>
      <c r="AD244" s="36">
        <f t="shared" si="225"/>
        <v>0</v>
      </c>
      <c r="AE244" s="36">
        <f t="shared" si="225"/>
        <v>0</v>
      </c>
      <c r="AF244" s="36">
        <f t="shared" si="225"/>
        <v>0</v>
      </c>
      <c r="AG244" s="36">
        <f t="shared" si="225"/>
        <v>0</v>
      </c>
      <c r="AH244" s="36">
        <f t="shared" si="225"/>
        <v>0</v>
      </c>
      <c r="AI244" s="36">
        <f t="shared" si="225"/>
        <v>0</v>
      </c>
      <c r="AJ244" s="36">
        <f t="shared" si="225"/>
        <v>0</v>
      </c>
      <c r="AK244" s="36">
        <f t="shared" si="225"/>
        <v>0</v>
      </c>
      <c r="AL244" s="36">
        <f t="shared" si="225"/>
        <v>0</v>
      </c>
    </row>
    <row r="245" spans="2:38" hidden="1">
      <c r="B245" s="102"/>
      <c r="C245" s="37" t="s">
        <v>161</v>
      </c>
      <c r="D245" s="118" t="s">
        <v>334</v>
      </c>
      <c r="E245" s="35" t="s">
        <v>40</v>
      </c>
      <c r="F245" s="35" t="s">
        <v>24</v>
      </c>
      <c r="G245" s="16">
        <v>5400061020</v>
      </c>
      <c r="H245" s="35" t="s">
        <v>162</v>
      </c>
      <c r="I245" s="36">
        <f t="shared" si="185"/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>
        <v>0</v>
      </c>
      <c r="W245" s="36">
        <v>0</v>
      </c>
      <c r="X245" s="36">
        <v>0</v>
      </c>
      <c r="Y245" s="36">
        <f t="shared" si="199"/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</row>
    <row r="246" spans="2:38" ht="225" hidden="1">
      <c r="B246" s="102"/>
      <c r="C246" s="37" t="s">
        <v>170</v>
      </c>
      <c r="D246" s="118" t="s">
        <v>334</v>
      </c>
      <c r="E246" s="35" t="s">
        <v>40</v>
      </c>
      <c r="F246" s="35" t="s">
        <v>24</v>
      </c>
      <c r="G246" s="16">
        <v>5400069150</v>
      </c>
      <c r="H246" s="35"/>
      <c r="I246" s="36">
        <f t="shared" si="185"/>
        <v>0</v>
      </c>
      <c r="J246" s="36">
        <f t="shared" ref="J246:U246" si="226">J247</f>
        <v>165000</v>
      </c>
      <c r="K246" s="36">
        <f t="shared" si="226"/>
        <v>-99000</v>
      </c>
      <c r="L246" s="36">
        <f t="shared" si="226"/>
        <v>0</v>
      </c>
      <c r="M246" s="36">
        <f t="shared" si="226"/>
        <v>-66000</v>
      </c>
      <c r="N246" s="36">
        <f t="shared" si="226"/>
        <v>0</v>
      </c>
      <c r="O246" s="36">
        <f t="shared" si="226"/>
        <v>0</v>
      </c>
      <c r="P246" s="36">
        <f t="shared" si="226"/>
        <v>0</v>
      </c>
      <c r="Q246" s="36">
        <f t="shared" si="226"/>
        <v>0</v>
      </c>
      <c r="R246" s="36">
        <f t="shared" si="226"/>
        <v>0</v>
      </c>
      <c r="S246" s="36">
        <f t="shared" si="226"/>
        <v>0</v>
      </c>
      <c r="T246" s="36">
        <f t="shared" si="226"/>
        <v>0</v>
      </c>
      <c r="U246" s="36">
        <f t="shared" si="226"/>
        <v>0</v>
      </c>
      <c r="V246" s="36"/>
      <c r="W246" s="36"/>
      <c r="X246" s="36"/>
      <c r="Y246" s="36">
        <f t="shared" si="199"/>
        <v>0</v>
      </c>
      <c r="Z246" s="36">
        <f t="shared" ref="Z246:AK246" si="227">Z247</f>
        <v>66000</v>
      </c>
      <c r="AA246" s="36">
        <f t="shared" si="227"/>
        <v>0</v>
      </c>
      <c r="AB246" s="36">
        <f t="shared" si="227"/>
        <v>-66000</v>
      </c>
      <c r="AC246" s="36">
        <f t="shared" si="227"/>
        <v>0</v>
      </c>
      <c r="AD246" s="36">
        <f t="shared" si="227"/>
        <v>0</v>
      </c>
      <c r="AE246" s="36">
        <f t="shared" si="227"/>
        <v>0</v>
      </c>
      <c r="AF246" s="36">
        <f t="shared" si="227"/>
        <v>0</v>
      </c>
      <c r="AG246" s="36">
        <f t="shared" si="227"/>
        <v>0</v>
      </c>
      <c r="AH246" s="36">
        <f t="shared" si="227"/>
        <v>0</v>
      </c>
      <c r="AI246" s="36">
        <f t="shared" si="227"/>
        <v>0</v>
      </c>
      <c r="AJ246" s="36">
        <f t="shared" si="227"/>
        <v>0</v>
      </c>
      <c r="AK246" s="36">
        <f t="shared" si="227"/>
        <v>0</v>
      </c>
      <c r="AL246" s="36"/>
    </row>
    <row r="247" spans="2:38" hidden="1">
      <c r="B247" s="102"/>
      <c r="C247" s="37" t="s">
        <v>161</v>
      </c>
      <c r="D247" s="118" t="s">
        <v>334</v>
      </c>
      <c r="E247" s="35" t="s">
        <v>40</v>
      </c>
      <c r="F247" s="35" t="s">
        <v>24</v>
      </c>
      <c r="G247" s="16">
        <v>5400069150</v>
      </c>
      <c r="H247" s="35" t="s">
        <v>162</v>
      </c>
      <c r="I247" s="36">
        <f t="shared" si="185"/>
        <v>0</v>
      </c>
      <c r="J247" s="36">
        <v>165000</v>
      </c>
      <c r="K247" s="36">
        <v>-99000</v>
      </c>
      <c r="L247" s="36"/>
      <c r="M247" s="36">
        <v>-66000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/>
      <c r="W247" s="36"/>
      <c r="X247" s="36"/>
      <c r="Y247" s="36">
        <f t="shared" si="199"/>
        <v>0</v>
      </c>
      <c r="Z247" s="36">
        <v>66000</v>
      </c>
      <c r="AA247" s="36"/>
      <c r="AB247" s="36">
        <v>-66000</v>
      </c>
      <c r="AC247" s="36">
        <v>0</v>
      </c>
      <c r="AD247" s="36">
        <v>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/>
    </row>
    <row r="248" spans="2:38" ht="150" hidden="1">
      <c r="B248" s="102"/>
      <c r="C248" s="37" t="s">
        <v>163</v>
      </c>
      <c r="D248" s="118" t="s">
        <v>334</v>
      </c>
      <c r="E248" s="35" t="s">
        <v>40</v>
      </c>
      <c r="F248" s="35" t="s">
        <v>24</v>
      </c>
      <c r="G248" s="16">
        <v>5400069160</v>
      </c>
      <c r="H248" s="35"/>
      <c r="I248" s="36">
        <f t="shared" si="185"/>
        <v>0</v>
      </c>
      <c r="J248" s="36">
        <f t="shared" ref="J248:U248" si="228">J249</f>
        <v>5200</v>
      </c>
      <c r="K248" s="36">
        <f t="shared" si="228"/>
        <v>0</v>
      </c>
      <c r="L248" s="36">
        <f t="shared" si="228"/>
        <v>0</v>
      </c>
      <c r="M248" s="36">
        <f t="shared" si="228"/>
        <v>-5200</v>
      </c>
      <c r="N248" s="36">
        <f t="shared" si="228"/>
        <v>0</v>
      </c>
      <c r="O248" s="36">
        <f t="shared" si="228"/>
        <v>0</v>
      </c>
      <c r="P248" s="36">
        <f t="shared" si="228"/>
        <v>0</v>
      </c>
      <c r="Q248" s="36">
        <f t="shared" si="228"/>
        <v>0</v>
      </c>
      <c r="R248" s="36">
        <f t="shared" si="228"/>
        <v>0</v>
      </c>
      <c r="S248" s="36">
        <f t="shared" si="228"/>
        <v>0</v>
      </c>
      <c r="T248" s="36">
        <f t="shared" si="228"/>
        <v>0</v>
      </c>
      <c r="U248" s="36">
        <f t="shared" si="228"/>
        <v>0</v>
      </c>
      <c r="V248" s="36"/>
      <c r="W248" s="36"/>
      <c r="X248" s="36"/>
      <c r="Y248" s="36">
        <f t="shared" ref="Y248:Y279" si="229">SUM(Z248:AL248)</f>
        <v>0</v>
      </c>
      <c r="Z248" s="36">
        <f t="shared" ref="Z248:AK248" si="230">Z249</f>
        <v>5200</v>
      </c>
      <c r="AA248" s="36">
        <f t="shared" si="230"/>
        <v>0</v>
      </c>
      <c r="AB248" s="36">
        <f t="shared" si="230"/>
        <v>-5200</v>
      </c>
      <c r="AC248" s="36">
        <f t="shared" si="230"/>
        <v>0</v>
      </c>
      <c r="AD248" s="36">
        <f t="shared" si="230"/>
        <v>0</v>
      </c>
      <c r="AE248" s="36">
        <f t="shared" si="230"/>
        <v>0</v>
      </c>
      <c r="AF248" s="36">
        <f t="shared" si="230"/>
        <v>0</v>
      </c>
      <c r="AG248" s="36">
        <f t="shared" si="230"/>
        <v>0</v>
      </c>
      <c r="AH248" s="36">
        <f t="shared" si="230"/>
        <v>0</v>
      </c>
      <c r="AI248" s="36">
        <f t="shared" si="230"/>
        <v>0</v>
      </c>
      <c r="AJ248" s="36">
        <f t="shared" si="230"/>
        <v>0</v>
      </c>
      <c r="AK248" s="36">
        <f t="shared" si="230"/>
        <v>0</v>
      </c>
      <c r="AL248" s="36"/>
    </row>
    <row r="249" spans="2:38" hidden="1">
      <c r="B249" s="102"/>
      <c r="C249" s="37" t="s">
        <v>161</v>
      </c>
      <c r="D249" s="118" t="s">
        <v>334</v>
      </c>
      <c r="E249" s="35" t="s">
        <v>40</v>
      </c>
      <c r="F249" s="35" t="s">
        <v>24</v>
      </c>
      <c r="G249" s="16">
        <v>5400069160</v>
      </c>
      <c r="H249" s="35" t="s">
        <v>162</v>
      </c>
      <c r="I249" s="36">
        <f t="shared" si="185"/>
        <v>0</v>
      </c>
      <c r="J249" s="36">
        <v>5200</v>
      </c>
      <c r="K249" s="36">
        <v>0</v>
      </c>
      <c r="L249" s="36">
        <v>0</v>
      </c>
      <c r="M249" s="36">
        <v>-5200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/>
      <c r="W249" s="36"/>
      <c r="X249" s="36"/>
      <c r="Y249" s="36">
        <f t="shared" si="229"/>
        <v>0</v>
      </c>
      <c r="Z249" s="36">
        <v>5200</v>
      </c>
      <c r="AA249" s="36"/>
      <c r="AB249" s="36">
        <v>-5200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/>
    </row>
    <row r="250" spans="2:38" ht="37.5">
      <c r="B250" s="102"/>
      <c r="C250" s="37" t="s">
        <v>171</v>
      </c>
      <c r="D250" s="118" t="s">
        <v>334</v>
      </c>
      <c r="E250" s="35" t="s">
        <v>40</v>
      </c>
      <c r="F250" s="35" t="s">
        <v>24</v>
      </c>
      <c r="G250" s="16">
        <v>5410000000</v>
      </c>
      <c r="H250" s="35"/>
      <c r="I250" s="36">
        <f t="shared" si="185"/>
        <v>1382300</v>
      </c>
      <c r="J250" s="36">
        <f t="shared" ref="J250:X251" si="231">J251</f>
        <v>2273000</v>
      </c>
      <c r="K250" s="36">
        <f t="shared" si="231"/>
        <v>700000</v>
      </c>
      <c r="L250" s="36">
        <f t="shared" si="231"/>
        <v>-1590700</v>
      </c>
      <c r="M250" s="36">
        <f t="shared" si="231"/>
        <v>0</v>
      </c>
      <c r="N250" s="36">
        <f t="shared" si="231"/>
        <v>0</v>
      </c>
      <c r="O250" s="36">
        <f t="shared" si="231"/>
        <v>0</v>
      </c>
      <c r="P250" s="36">
        <f t="shared" si="231"/>
        <v>0</v>
      </c>
      <c r="Q250" s="36">
        <f t="shared" si="231"/>
        <v>0</v>
      </c>
      <c r="R250" s="36">
        <f t="shared" si="231"/>
        <v>0</v>
      </c>
      <c r="S250" s="36">
        <f t="shared" si="231"/>
        <v>0</v>
      </c>
      <c r="T250" s="36">
        <f t="shared" si="231"/>
        <v>0</v>
      </c>
      <c r="U250" s="36">
        <f t="shared" si="231"/>
        <v>0</v>
      </c>
      <c r="V250" s="36">
        <f t="shared" si="231"/>
        <v>0</v>
      </c>
      <c r="W250" s="36">
        <f t="shared" si="231"/>
        <v>0</v>
      </c>
      <c r="X250" s="36">
        <f t="shared" si="231"/>
        <v>0</v>
      </c>
      <c r="Y250" s="36">
        <f t="shared" si="229"/>
        <v>1456800</v>
      </c>
      <c r="Z250" s="36">
        <f t="shared" ref="Z250:AL251" si="232">Z251</f>
        <v>3120300</v>
      </c>
      <c r="AA250" s="36">
        <f t="shared" si="232"/>
        <v>-1663500</v>
      </c>
      <c r="AB250" s="36">
        <f t="shared" si="232"/>
        <v>0</v>
      </c>
      <c r="AC250" s="36">
        <f t="shared" si="232"/>
        <v>0</v>
      </c>
      <c r="AD250" s="36">
        <f t="shared" si="232"/>
        <v>0</v>
      </c>
      <c r="AE250" s="36">
        <f t="shared" si="232"/>
        <v>0</v>
      </c>
      <c r="AF250" s="36">
        <f t="shared" si="232"/>
        <v>0</v>
      </c>
      <c r="AG250" s="36">
        <f t="shared" si="232"/>
        <v>0</v>
      </c>
      <c r="AH250" s="36">
        <f t="shared" si="232"/>
        <v>0</v>
      </c>
      <c r="AI250" s="36">
        <f t="shared" si="232"/>
        <v>0</v>
      </c>
      <c r="AJ250" s="36">
        <f t="shared" si="232"/>
        <v>0</v>
      </c>
      <c r="AK250" s="36">
        <f t="shared" si="232"/>
        <v>0</v>
      </c>
      <c r="AL250" s="36">
        <f t="shared" si="232"/>
        <v>0</v>
      </c>
    </row>
    <row r="251" spans="2:38" ht="168.75">
      <c r="B251" s="102"/>
      <c r="C251" s="37" t="s">
        <v>172</v>
      </c>
      <c r="D251" s="118" t="s">
        <v>334</v>
      </c>
      <c r="E251" s="35" t="s">
        <v>40</v>
      </c>
      <c r="F251" s="35" t="s">
        <v>24</v>
      </c>
      <c r="G251" s="16" t="s">
        <v>339</v>
      </c>
      <c r="H251" s="35"/>
      <c r="I251" s="36">
        <f t="shared" si="185"/>
        <v>1382300</v>
      </c>
      <c r="J251" s="36">
        <f t="shared" si="231"/>
        <v>2273000</v>
      </c>
      <c r="K251" s="36">
        <f t="shared" si="231"/>
        <v>700000</v>
      </c>
      <c r="L251" s="36">
        <f t="shared" si="231"/>
        <v>-1590700</v>
      </c>
      <c r="M251" s="36">
        <f t="shared" si="231"/>
        <v>0</v>
      </c>
      <c r="N251" s="36">
        <f t="shared" si="231"/>
        <v>0</v>
      </c>
      <c r="O251" s="36">
        <f t="shared" si="231"/>
        <v>0</v>
      </c>
      <c r="P251" s="36">
        <f t="shared" si="231"/>
        <v>0</v>
      </c>
      <c r="Q251" s="36">
        <f t="shared" si="231"/>
        <v>0</v>
      </c>
      <c r="R251" s="36">
        <f t="shared" si="231"/>
        <v>0</v>
      </c>
      <c r="S251" s="36">
        <f t="shared" si="231"/>
        <v>0</v>
      </c>
      <c r="T251" s="36">
        <f t="shared" si="231"/>
        <v>0</v>
      </c>
      <c r="U251" s="36">
        <f t="shared" si="231"/>
        <v>0</v>
      </c>
      <c r="V251" s="36">
        <f t="shared" si="231"/>
        <v>0</v>
      </c>
      <c r="W251" s="36">
        <f t="shared" si="231"/>
        <v>0</v>
      </c>
      <c r="X251" s="36">
        <f t="shared" si="231"/>
        <v>0</v>
      </c>
      <c r="Y251" s="36">
        <f t="shared" si="229"/>
        <v>1456800</v>
      </c>
      <c r="Z251" s="36">
        <f t="shared" si="232"/>
        <v>3120300</v>
      </c>
      <c r="AA251" s="36">
        <f t="shared" si="232"/>
        <v>-1663500</v>
      </c>
      <c r="AB251" s="36">
        <f t="shared" si="232"/>
        <v>0</v>
      </c>
      <c r="AC251" s="36">
        <f t="shared" si="232"/>
        <v>0</v>
      </c>
      <c r="AD251" s="36">
        <f t="shared" si="232"/>
        <v>0</v>
      </c>
      <c r="AE251" s="36">
        <f t="shared" si="232"/>
        <v>0</v>
      </c>
      <c r="AF251" s="36">
        <f t="shared" si="232"/>
        <v>0</v>
      </c>
      <c r="AG251" s="36">
        <f t="shared" si="232"/>
        <v>0</v>
      </c>
      <c r="AH251" s="36">
        <f t="shared" si="232"/>
        <v>0</v>
      </c>
      <c r="AI251" s="36">
        <f t="shared" si="232"/>
        <v>0</v>
      </c>
      <c r="AJ251" s="36">
        <f t="shared" si="232"/>
        <v>0</v>
      </c>
      <c r="AK251" s="36">
        <f t="shared" si="232"/>
        <v>0</v>
      </c>
      <c r="AL251" s="36">
        <f t="shared" si="232"/>
        <v>0</v>
      </c>
    </row>
    <row r="252" spans="2:38">
      <c r="B252" s="102"/>
      <c r="C252" s="37" t="s">
        <v>161</v>
      </c>
      <c r="D252" s="118" t="s">
        <v>334</v>
      </c>
      <c r="E252" s="35" t="s">
        <v>40</v>
      </c>
      <c r="F252" s="35" t="s">
        <v>24</v>
      </c>
      <c r="G252" s="16" t="s">
        <v>339</v>
      </c>
      <c r="H252" s="35" t="s">
        <v>162</v>
      </c>
      <c r="I252" s="36">
        <f t="shared" si="185"/>
        <v>1382300</v>
      </c>
      <c r="J252" s="36">
        <v>2273000</v>
      </c>
      <c r="K252" s="36">
        <v>700000</v>
      </c>
      <c r="L252" s="36">
        <v>-1590700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f t="shared" si="229"/>
        <v>1456800</v>
      </c>
      <c r="Z252" s="36">
        <v>3120300</v>
      </c>
      <c r="AA252" s="36">
        <v>-1663500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</row>
    <row r="253" spans="2:38" ht="37.5">
      <c r="B253" s="102"/>
      <c r="C253" s="37" t="s">
        <v>249</v>
      </c>
      <c r="D253" s="118" t="s">
        <v>334</v>
      </c>
      <c r="E253" s="35" t="s">
        <v>40</v>
      </c>
      <c r="F253" s="35" t="s">
        <v>24</v>
      </c>
      <c r="G253" s="16">
        <v>6500000000</v>
      </c>
      <c r="H253" s="35"/>
      <c r="I253" s="36">
        <f t="shared" si="185"/>
        <v>56675700</v>
      </c>
      <c r="J253" s="36">
        <f t="shared" ref="J253:X253" si="233">J254</f>
        <v>53787600</v>
      </c>
      <c r="K253" s="36">
        <f t="shared" si="233"/>
        <v>8374800</v>
      </c>
      <c r="L253" s="36">
        <f t="shared" si="233"/>
        <v>-5889300</v>
      </c>
      <c r="M253" s="36">
        <f t="shared" si="233"/>
        <v>0</v>
      </c>
      <c r="N253" s="36">
        <f t="shared" si="233"/>
        <v>0</v>
      </c>
      <c r="O253" s="36">
        <f t="shared" si="233"/>
        <v>0</v>
      </c>
      <c r="P253" s="36">
        <f t="shared" si="233"/>
        <v>0</v>
      </c>
      <c r="Q253" s="36">
        <f t="shared" si="233"/>
        <v>0</v>
      </c>
      <c r="R253" s="36">
        <f t="shared" si="233"/>
        <v>0</v>
      </c>
      <c r="S253" s="36">
        <f t="shared" si="233"/>
        <v>0</v>
      </c>
      <c r="T253" s="36">
        <f t="shared" si="233"/>
        <v>402600</v>
      </c>
      <c r="U253" s="36">
        <f t="shared" si="233"/>
        <v>0</v>
      </c>
      <c r="V253" s="36">
        <f t="shared" si="233"/>
        <v>0</v>
      </c>
      <c r="W253" s="36">
        <f t="shared" si="233"/>
        <v>0</v>
      </c>
      <c r="X253" s="36">
        <f t="shared" si="233"/>
        <v>0</v>
      </c>
      <c r="Y253" s="36">
        <f t="shared" si="229"/>
        <v>56675700</v>
      </c>
      <c r="Z253" s="36">
        <f t="shared" ref="Z253:AL253" si="234">Z254</f>
        <v>72522800</v>
      </c>
      <c r="AA253" s="36">
        <f t="shared" si="234"/>
        <v>-16249700</v>
      </c>
      <c r="AB253" s="36">
        <f t="shared" si="234"/>
        <v>0</v>
      </c>
      <c r="AC253" s="36">
        <f t="shared" si="234"/>
        <v>0</v>
      </c>
      <c r="AD253" s="36">
        <f t="shared" si="234"/>
        <v>0</v>
      </c>
      <c r="AE253" s="36">
        <f t="shared" si="234"/>
        <v>0</v>
      </c>
      <c r="AF253" s="36">
        <f t="shared" si="234"/>
        <v>0</v>
      </c>
      <c r="AG253" s="36">
        <f t="shared" si="234"/>
        <v>0</v>
      </c>
      <c r="AH253" s="36">
        <f t="shared" si="234"/>
        <v>0</v>
      </c>
      <c r="AI253" s="36">
        <f t="shared" si="234"/>
        <v>402600</v>
      </c>
      <c r="AJ253" s="36">
        <f t="shared" si="234"/>
        <v>0</v>
      </c>
      <c r="AK253" s="36">
        <f t="shared" si="234"/>
        <v>0</v>
      </c>
      <c r="AL253" s="36">
        <f t="shared" si="234"/>
        <v>0</v>
      </c>
    </row>
    <row r="254" spans="2:38">
      <c r="B254" s="102"/>
      <c r="C254" s="37" t="s">
        <v>340</v>
      </c>
      <c r="D254" s="118" t="s">
        <v>334</v>
      </c>
      <c r="E254" s="35" t="s">
        <v>40</v>
      </c>
      <c r="F254" s="35" t="s">
        <v>24</v>
      </c>
      <c r="G254" s="16">
        <v>6520000000</v>
      </c>
      <c r="H254" s="35"/>
      <c r="I254" s="36">
        <f t="shared" si="185"/>
        <v>56675700</v>
      </c>
      <c r="J254" s="36">
        <f t="shared" ref="J254:X254" si="235">J255+J257</f>
        <v>53787600</v>
      </c>
      <c r="K254" s="36">
        <f t="shared" si="235"/>
        <v>8374800</v>
      </c>
      <c r="L254" s="36">
        <f t="shared" si="235"/>
        <v>-5889300</v>
      </c>
      <c r="M254" s="36">
        <f t="shared" si="235"/>
        <v>0</v>
      </c>
      <c r="N254" s="36">
        <f t="shared" si="235"/>
        <v>0</v>
      </c>
      <c r="O254" s="36">
        <f t="shared" si="235"/>
        <v>0</v>
      </c>
      <c r="P254" s="36">
        <f t="shared" si="235"/>
        <v>0</v>
      </c>
      <c r="Q254" s="36">
        <f t="shared" si="235"/>
        <v>0</v>
      </c>
      <c r="R254" s="36">
        <f t="shared" si="235"/>
        <v>0</v>
      </c>
      <c r="S254" s="36">
        <f t="shared" si="235"/>
        <v>0</v>
      </c>
      <c r="T254" s="36">
        <f t="shared" si="235"/>
        <v>402600</v>
      </c>
      <c r="U254" s="36">
        <f t="shared" si="235"/>
        <v>0</v>
      </c>
      <c r="V254" s="36">
        <f t="shared" si="235"/>
        <v>0</v>
      </c>
      <c r="W254" s="36">
        <f t="shared" si="235"/>
        <v>0</v>
      </c>
      <c r="X254" s="36">
        <f t="shared" si="235"/>
        <v>0</v>
      </c>
      <c r="Y254" s="36">
        <f t="shared" si="229"/>
        <v>56675700</v>
      </c>
      <c r="Z254" s="36">
        <f t="shared" ref="Z254:AL254" si="236">Z255+Z257</f>
        <v>72522800</v>
      </c>
      <c r="AA254" s="36">
        <f t="shared" si="236"/>
        <v>-16249700</v>
      </c>
      <c r="AB254" s="36">
        <f t="shared" si="236"/>
        <v>0</v>
      </c>
      <c r="AC254" s="36">
        <f t="shared" si="236"/>
        <v>0</v>
      </c>
      <c r="AD254" s="36">
        <f t="shared" si="236"/>
        <v>0</v>
      </c>
      <c r="AE254" s="36">
        <f t="shared" si="236"/>
        <v>0</v>
      </c>
      <c r="AF254" s="36">
        <f t="shared" si="236"/>
        <v>0</v>
      </c>
      <c r="AG254" s="36">
        <f t="shared" si="236"/>
        <v>0</v>
      </c>
      <c r="AH254" s="36">
        <f t="shared" si="236"/>
        <v>0</v>
      </c>
      <c r="AI254" s="36">
        <f t="shared" si="236"/>
        <v>402600</v>
      </c>
      <c r="AJ254" s="36">
        <f t="shared" si="236"/>
        <v>0</v>
      </c>
      <c r="AK254" s="36">
        <f t="shared" si="236"/>
        <v>0</v>
      </c>
      <c r="AL254" s="36">
        <f t="shared" si="236"/>
        <v>0</v>
      </c>
    </row>
    <row r="255" spans="2:38" ht="75">
      <c r="B255" s="102"/>
      <c r="C255" s="37" t="s">
        <v>255</v>
      </c>
      <c r="D255" s="118" t="s">
        <v>334</v>
      </c>
      <c r="E255" s="35" t="s">
        <v>40</v>
      </c>
      <c r="F255" s="35" t="s">
        <v>24</v>
      </c>
      <c r="G255" s="16" t="s">
        <v>256</v>
      </c>
      <c r="H255" s="35"/>
      <c r="I255" s="36">
        <f t="shared" si="185"/>
        <v>18873700</v>
      </c>
      <c r="J255" s="36">
        <f t="shared" ref="J255:X255" si="237">J256</f>
        <v>14353700</v>
      </c>
      <c r="K255" s="36">
        <f t="shared" si="237"/>
        <v>-14353700</v>
      </c>
      <c r="L255" s="36">
        <f t="shared" si="237"/>
        <v>0</v>
      </c>
      <c r="M255" s="36">
        <f t="shared" si="237"/>
        <v>19841900</v>
      </c>
      <c r="N255" s="36">
        <f t="shared" si="237"/>
        <v>0</v>
      </c>
      <c r="O255" s="36">
        <f t="shared" si="237"/>
        <v>0</v>
      </c>
      <c r="P255" s="36">
        <f t="shared" si="237"/>
        <v>0</v>
      </c>
      <c r="Q255" s="36">
        <f t="shared" si="237"/>
        <v>0</v>
      </c>
      <c r="R255" s="36">
        <f t="shared" si="237"/>
        <v>0</v>
      </c>
      <c r="S255" s="36">
        <f t="shared" si="237"/>
        <v>0</v>
      </c>
      <c r="T255" s="36">
        <f t="shared" si="237"/>
        <v>-968200</v>
      </c>
      <c r="U255" s="36">
        <f t="shared" si="237"/>
        <v>0</v>
      </c>
      <c r="V255" s="36">
        <f t="shared" si="237"/>
        <v>0</v>
      </c>
      <c r="W255" s="36">
        <f t="shared" si="237"/>
        <v>0</v>
      </c>
      <c r="X255" s="36">
        <f t="shared" si="237"/>
        <v>0</v>
      </c>
      <c r="Y255" s="36">
        <f t="shared" si="229"/>
        <v>18873700</v>
      </c>
      <c r="Z255" s="36">
        <f t="shared" ref="Z255:AL255" si="238">Z256</f>
        <v>0</v>
      </c>
      <c r="AA255" s="36">
        <f t="shared" si="238"/>
        <v>0</v>
      </c>
      <c r="AB255" s="36">
        <f t="shared" si="238"/>
        <v>19841900</v>
      </c>
      <c r="AC255" s="36">
        <f t="shared" si="238"/>
        <v>0</v>
      </c>
      <c r="AD255" s="36">
        <f t="shared" si="238"/>
        <v>0</v>
      </c>
      <c r="AE255" s="36">
        <f t="shared" si="238"/>
        <v>0</v>
      </c>
      <c r="AF255" s="36">
        <f t="shared" si="238"/>
        <v>0</v>
      </c>
      <c r="AG255" s="36">
        <f t="shared" si="238"/>
        <v>0</v>
      </c>
      <c r="AH255" s="36">
        <f t="shared" si="238"/>
        <v>0</v>
      </c>
      <c r="AI255" s="36">
        <f t="shared" si="238"/>
        <v>-968200</v>
      </c>
      <c r="AJ255" s="36">
        <f t="shared" si="238"/>
        <v>0</v>
      </c>
      <c r="AK255" s="36">
        <f t="shared" si="238"/>
        <v>0</v>
      </c>
      <c r="AL255" s="36">
        <f t="shared" si="238"/>
        <v>0</v>
      </c>
    </row>
    <row r="256" spans="2:38" ht="37.5">
      <c r="B256" s="102"/>
      <c r="C256" s="37" t="s">
        <v>124</v>
      </c>
      <c r="D256" s="118" t="s">
        <v>334</v>
      </c>
      <c r="E256" s="35" t="s">
        <v>40</v>
      </c>
      <c r="F256" s="35" t="s">
        <v>24</v>
      </c>
      <c r="G256" s="16" t="s">
        <v>256</v>
      </c>
      <c r="H256" s="35" t="s">
        <v>125</v>
      </c>
      <c r="I256" s="36">
        <f t="shared" si="185"/>
        <v>18873700</v>
      </c>
      <c r="J256" s="36">
        <v>14353700</v>
      </c>
      <c r="K256" s="36">
        <v>-14353700</v>
      </c>
      <c r="L256" s="36"/>
      <c r="M256" s="36">
        <v>19841900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-968200</v>
      </c>
      <c r="U256" s="36">
        <v>0</v>
      </c>
      <c r="V256" s="36">
        <v>0</v>
      </c>
      <c r="W256" s="36">
        <v>0</v>
      </c>
      <c r="X256" s="36">
        <v>0</v>
      </c>
      <c r="Y256" s="36">
        <f t="shared" si="229"/>
        <v>18873700</v>
      </c>
      <c r="Z256" s="36">
        <v>0</v>
      </c>
      <c r="AA256" s="36">
        <v>0</v>
      </c>
      <c r="AB256" s="36">
        <v>19841900</v>
      </c>
      <c r="AC256" s="36">
        <v>0</v>
      </c>
      <c r="AD256" s="36">
        <v>0</v>
      </c>
      <c r="AE256" s="36">
        <v>0</v>
      </c>
      <c r="AF256" s="36">
        <v>0</v>
      </c>
      <c r="AG256" s="36">
        <v>0</v>
      </c>
      <c r="AH256" s="36">
        <v>0</v>
      </c>
      <c r="AI256" s="36">
        <v>-968200</v>
      </c>
      <c r="AJ256" s="36">
        <v>0</v>
      </c>
      <c r="AK256" s="36">
        <v>0</v>
      </c>
      <c r="AL256" s="36">
        <v>0</v>
      </c>
    </row>
    <row r="257" spans="1:38" ht="93.75">
      <c r="B257" s="102"/>
      <c r="C257" s="37" t="s">
        <v>253</v>
      </c>
      <c r="D257" s="118" t="s">
        <v>334</v>
      </c>
      <c r="E257" s="35" t="s">
        <v>40</v>
      </c>
      <c r="F257" s="35" t="s">
        <v>24</v>
      </c>
      <c r="G257" s="16" t="s">
        <v>254</v>
      </c>
      <c r="H257" s="35"/>
      <c r="I257" s="36">
        <f t="shared" si="185"/>
        <v>37802000</v>
      </c>
      <c r="J257" s="36">
        <f t="shared" ref="J257:X257" si="239">J259+J258</f>
        <v>39433900</v>
      </c>
      <c r="K257" s="36">
        <f t="shared" si="239"/>
        <v>22728500</v>
      </c>
      <c r="L257" s="36">
        <f t="shared" si="239"/>
        <v>-5889300</v>
      </c>
      <c r="M257" s="36">
        <f t="shared" si="239"/>
        <v>-19841900</v>
      </c>
      <c r="N257" s="36">
        <f t="shared" si="239"/>
        <v>0</v>
      </c>
      <c r="O257" s="36">
        <f t="shared" si="239"/>
        <v>0</v>
      </c>
      <c r="P257" s="36">
        <f t="shared" si="239"/>
        <v>0</v>
      </c>
      <c r="Q257" s="36">
        <f t="shared" si="239"/>
        <v>0</v>
      </c>
      <c r="R257" s="36">
        <f t="shared" si="239"/>
        <v>0</v>
      </c>
      <c r="S257" s="36">
        <f t="shared" si="239"/>
        <v>0</v>
      </c>
      <c r="T257" s="36">
        <f t="shared" si="239"/>
        <v>1370800</v>
      </c>
      <c r="U257" s="36">
        <f t="shared" si="239"/>
        <v>0</v>
      </c>
      <c r="V257" s="36">
        <f t="shared" si="239"/>
        <v>0</v>
      </c>
      <c r="W257" s="36">
        <f t="shared" si="239"/>
        <v>0</v>
      </c>
      <c r="X257" s="36">
        <f t="shared" si="239"/>
        <v>0</v>
      </c>
      <c r="Y257" s="36">
        <f t="shared" si="229"/>
        <v>37802000</v>
      </c>
      <c r="Z257" s="36">
        <f t="shared" ref="Z257:AL257" si="240">Z259+Z258</f>
        <v>72522800</v>
      </c>
      <c r="AA257" s="36">
        <f t="shared" si="240"/>
        <v>-16249700</v>
      </c>
      <c r="AB257" s="36">
        <f t="shared" si="240"/>
        <v>-19841900</v>
      </c>
      <c r="AC257" s="36">
        <f t="shared" si="240"/>
        <v>0</v>
      </c>
      <c r="AD257" s="36">
        <f t="shared" si="240"/>
        <v>0</v>
      </c>
      <c r="AE257" s="36">
        <f t="shared" si="240"/>
        <v>0</v>
      </c>
      <c r="AF257" s="36">
        <f t="shared" si="240"/>
        <v>0</v>
      </c>
      <c r="AG257" s="36">
        <f t="shared" si="240"/>
        <v>0</v>
      </c>
      <c r="AH257" s="36">
        <f t="shared" si="240"/>
        <v>0</v>
      </c>
      <c r="AI257" s="36">
        <f t="shared" si="240"/>
        <v>1370800</v>
      </c>
      <c r="AJ257" s="36">
        <f t="shared" si="240"/>
        <v>0</v>
      </c>
      <c r="AK257" s="36">
        <f t="shared" si="240"/>
        <v>0</v>
      </c>
      <c r="AL257" s="36">
        <f t="shared" si="240"/>
        <v>0</v>
      </c>
    </row>
    <row r="258" spans="1:38" ht="37.5">
      <c r="B258" s="102"/>
      <c r="C258" s="37" t="s">
        <v>108</v>
      </c>
      <c r="D258" s="118" t="s">
        <v>334</v>
      </c>
      <c r="E258" s="35" t="s">
        <v>40</v>
      </c>
      <c r="F258" s="35" t="s">
        <v>24</v>
      </c>
      <c r="G258" s="16" t="s">
        <v>254</v>
      </c>
      <c r="H258" s="35" t="s">
        <v>109</v>
      </c>
      <c r="I258" s="36">
        <f t="shared" si="185"/>
        <v>65088.100000000006</v>
      </c>
      <c r="J258" s="36">
        <v>38838.400000000001</v>
      </c>
      <c r="K258" s="36">
        <v>26249.7</v>
      </c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>
        <v>0</v>
      </c>
      <c r="W258" s="36">
        <v>0</v>
      </c>
      <c r="X258" s="36">
        <v>0</v>
      </c>
      <c r="Y258" s="36">
        <f t="shared" si="229"/>
        <v>65088.1</v>
      </c>
      <c r="Z258" s="36">
        <v>65088.1</v>
      </c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>
        <v>0</v>
      </c>
    </row>
    <row r="259" spans="1:38" ht="37.5">
      <c r="B259" s="102"/>
      <c r="C259" s="37" t="s">
        <v>124</v>
      </c>
      <c r="D259" s="118" t="s">
        <v>334</v>
      </c>
      <c r="E259" s="35" t="s">
        <v>40</v>
      </c>
      <c r="F259" s="35" t="s">
        <v>24</v>
      </c>
      <c r="G259" s="16" t="s">
        <v>254</v>
      </c>
      <c r="H259" s="35" t="s">
        <v>125</v>
      </c>
      <c r="I259" s="36">
        <f t="shared" si="185"/>
        <v>37736911.900000006</v>
      </c>
      <c r="J259" s="36">
        <v>39395061.600000001</v>
      </c>
      <c r="K259" s="36">
        <v>22702250.300000001</v>
      </c>
      <c r="L259" s="36">
        <v>-5889300</v>
      </c>
      <c r="M259" s="36">
        <v>-19841900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1370800</v>
      </c>
      <c r="U259" s="36">
        <v>0</v>
      </c>
      <c r="V259" s="36">
        <v>0</v>
      </c>
      <c r="W259" s="36">
        <v>0</v>
      </c>
      <c r="X259" s="36">
        <v>0</v>
      </c>
      <c r="Y259" s="36">
        <f t="shared" si="229"/>
        <v>37736911.900000006</v>
      </c>
      <c r="Z259" s="36">
        <v>72457711.900000006</v>
      </c>
      <c r="AA259" s="36">
        <v>-16249700</v>
      </c>
      <c r="AB259" s="36">
        <v>-19841900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1370800</v>
      </c>
      <c r="AJ259" s="36">
        <v>0</v>
      </c>
      <c r="AK259" s="36">
        <v>0</v>
      </c>
      <c r="AL259" s="36">
        <v>0</v>
      </c>
    </row>
    <row r="260" spans="1:38">
      <c r="B260" s="102"/>
      <c r="C260" s="37" t="s">
        <v>341</v>
      </c>
      <c r="D260" s="118" t="s">
        <v>334</v>
      </c>
      <c r="E260" s="35" t="s">
        <v>30</v>
      </c>
      <c r="F260" s="35"/>
      <c r="G260" s="16"/>
      <c r="H260" s="35"/>
      <c r="I260" s="36">
        <f t="shared" si="185"/>
        <v>13276100</v>
      </c>
      <c r="J260" s="36">
        <f t="shared" ref="J260:U264" si="241">J261</f>
        <v>13276100</v>
      </c>
      <c r="K260" s="36">
        <f t="shared" si="241"/>
        <v>0</v>
      </c>
      <c r="L260" s="36">
        <f t="shared" si="241"/>
        <v>0</v>
      </c>
      <c r="M260" s="36">
        <f t="shared" si="241"/>
        <v>0</v>
      </c>
      <c r="N260" s="36">
        <f t="shared" si="241"/>
        <v>0</v>
      </c>
      <c r="O260" s="36">
        <f t="shared" si="241"/>
        <v>0</v>
      </c>
      <c r="P260" s="36">
        <f t="shared" si="241"/>
        <v>0</v>
      </c>
      <c r="Q260" s="36">
        <f t="shared" si="241"/>
        <v>0</v>
      </c>
      <c r="R260" s="36">
        <f t="shared" si="241"/>
        <v>0</v>
      </c>
      <c r="S260" s="36">
        <f t="shared" si="241"/>
        <v>0</v>
      </c>
      <c r="T260" s="36">
        <f t="shared" si="241"/>
        <v>0</v>
      </c>
      <c r="U260" s="36">
        <f t="shared" si="241"/>
        <v>0</v>
      </c>
      <c r="V260" s="36"/>
      <c r="W260" s="36"/>
      <c r="X260" s="36"/>
      <c r="Y260" s="36">
        <f t="shared" si="229"/>
        <v>0</v>
      </c>
      <c r="Z260" s="36">
        <f t="shared" ref="Z260:AK264" si="242">Z261</f>
        <v>0</v>
      </c>
      <c r="AA260" s="36">
        <f t="shared" si="242"/>
        <v>0</v>
      </c>
      <c r="AB260" s="36">
        <f t="shared" si="242"/>
        <v>0</v>
      </c>
      <c r="AC260" s="36">
        <f t="shared" si="242"/>
        <v>0</v>
      </c>
      <c r="AD260" s="36">
        <f t="shared" si="242"/>
        <v>0</v>
      </c>
      <c r="AE260" s="36">
        <f t="shared" si="242"/>
        <v>0</v>
      </c>
      <c r="AF260" s="36">
        <f t="shared" si="242"/>
        <v>0</v>
      </c>
      <c r="AG260" s="36">
        <f t="shared" si="242"/>
        <v>0</v>
      </c>
      <c r="AH260" s="36">
        <f t="shared" si="242"/>
        <v>0</v>
      </c>
      <c r="AI260" s="36">
        <f t="shared" si="242"/>
        <v>0</v>
      </c>
      <c r="AJ260" s="36">
        <f t="shared" si="242"/>
        <v>0</v>
      </c>
      <c r="AK260" s="36">
        <f t="shared" si="242"/>
        <v>0</v>
      </c>
      <c r="AL260" s="36"/>
    </row>
    <row r="261" spans="1:38">
      <c r="B261" s="102"/>
      <c r="C261" s="37" t="s">
        <v>342</v>
      </c>
      <c r="D261" s="118" t="s">
        <v>334</v>
      </c>
      <c r="E261" s="35" t="s">
        <v>30</v>
      </c>
      <c r="F261" s="35" t="s">
        <v>17</v>
      </c>
      <c r="G261" s="16"/>
      <c r="H261" s="35"/>
      <c r="I261" s="36">
        <f t="shared" si="185"/>
        <v>13276100</v>
      </c>
      <c r="J261" s="36">
        <f t="shared" si="241"/>
        <v>13276100</v>
      </c>
      <c r="K261" s="36">
        <f t="shared" si="241"/>
        <v>0</v>
      </c>
      <c r="L261" s="36">
        <f t="shared" si="241"/>
        <v>0</v>
      </c>
      <c r="M261" s="36">
        <f t="shared" si="241"/>
        <v>0</v>
      </c>
      <c r="N261" s="36">
        <f t="shared" si="241"/>
        <v>0</v>
      </c>
      <c r="O261" s="36">
        <f t="shared" si="241"/>
        <v>0</v>
      </c>
      <c r="P261" s="36">
        <f t="shared" si="241"/>
        <v>0</v>
      </c>
      <c r="Q261" s="36">
        <f t="shared" si="241"/>
        <v>0</v>
      </c>
      <c r="R261" s="36">
        <f t="shared" si="241"/>
        <v>0</v>
      </c>
      <c r="S261" s="36">
        <f t="shared" si="241"/>
        <v>0</v>
      </c>
      <c r="T261" s="36">
        <f t="shared" si="241"/>
        <v>0</v>
      </c>
      <c r="U261" s="36">
        <f t="shared" si="241"/>
        <v>0</v>
      </c>
      <c r="V261" s="36"/>
      <c r="W261" s="36"/>
      <c r="X261" s="36"/>
      <c r="Y261" s="36">
        <f t="shared" si="229"/>
        <v>0</v>
      </c>
      <c r="Z261" s="36">
        <f t="shared" si="242"/>
        <v>0</v>
      </c>
      <c r="AA261" s="36">
        <f t="shared" si="242"/>
        <v>0</v>
      </c>
      <c r="AB261" s="36">
        <f t="shared" si="242"/>
        <v>0</v>
      </c>
      <c r="AC261" s="36">
        <f t="shared" si="242"/>
        <v>0</v>
      </c>
      <c r="AD261" s="36">
        <f t="shared" si="242"/>
        <v>0</v>
      </c>
      <c r="AE261" s="36">
        <f t="shared" si="242"/>
        <v>0</v>
      </c>
      <c r="AF261" s="36">
        <f t="shared" si="242"/>
        <v>0</v>
      </c>
      <c r="AG261" s="36">
        <f t="shared" si="242"/>
        <v>0</v>
      </c>
      <c r="AH261" s="36">
        <f t="shared" si="242"/>
        <v>0</v>
      </c>
      <c r="AI261" s="36">
        <f t="shared" si="242"/>
        <v>0</v>
      </c>
      <c r="AJ261" s="36">
        <f t="shared" si="242"/>
        <v>0</v>
      </c>
      <c r="AK261" s="36">
        <f t="shared" si="242"/>
        <v>0</v>
      </c>
      <c r="AL261" s="36"/>
    </row>
    <row r="262" spans="1:38" ht="37.5">
      <c r="B262" s="102"/>
      <c r="C262" s="37" t="s">
        <v>338</v>
      </c>
      <c r="D262" s="118" t="s">
        <v>334</v>
      </c>
      <c r="E262" s="35" t="s">
        <v>30</v>
      </c>
      <c r="F262" s="35" t="s">
        <v>17</v>
      </c>
      <c r="G262" s="16">
        <v>6500000000</v>
      </c>
      <c r="H262" s="35"/>
      <c r="I262" s="36">
        <f t="shared" si="185"/>
        <v>13276100</v>
      </c>
      <c r="J262" s="36">
        <f t="shared" si="241"/>
        <v>13276100</v>
      </c>
      <c r="K262" s="36">
        <f t="shared" si="241"/>
        <v>0</v>
      </c>
      <c r="L262" s="36">
        <f t="shared" si="241"/>
        <v>0</v>
      </c>
      <c r="M262" s="36">
        <f t="shared" si="241"/>
        <v>0</v>
      </c>
      <c r="N262" s="36">
        <f t="shared" si="241"/>
        <v>0</v>
      </c>
      <c r="O262" s="36">
        <f t="shared" si="241"/>
        <v>0</v>
      </c>
      <c r="P262" s="36">
        <f t="shared" si="241"/>
        <v>0</v>
      </c>
      <c r="Q262" s="36">
        <f t="shared" si="241"/>
        <v>0</v>
      </c>
      <c r="R262" s="36">
        <f t="shared" si="241"/>
        <v>0</v>
      </c>
      <c r="S262" s="36">
        <f t="shared" si="241"/>
        <v>0</v>
      </c>
      <c r="T262" s="36">
        <f t="shared" si="241"/>
        <v>0</v>
      </c>
      <c r="U262" s="36">
        <f t="shared" si="241"/>
        <v>0</v>
      </c>
      <c r="V262" s="36"/>
      <c r="W262" s="36"/>
      <c r="X262" s="36"/>
      <c r="Y262" s="36">
        <f t="shared" si="229"/>
        <v>0</v>
      </c>
      <c r="Z262" s="36">
        <f t="shared" si="242"/>
        <v>0</v>
      </c>
      <c r="AA262" s="36">
        <f t="shared" si="242"/>
        <v>0</v>
      </c>
      <c r="AB262" s="36">
        <f t="shared" si="242"/>
        <v>0</v>
      </c>
      <c r="AC262" s="36">
        <f t="shared" si="242"/>
        <v>0</v>
      </c>
      <c r="AD262" s="36">
        <f t="shared" si="242"/>
        <v>0</v>
      </c>
      <c r="AE262" s="36">
        <f t="shared" si="242"/>
        <v>0</v>
      </c>
      <c r="AF262" s="36">
        <f t="shared" si="242"/>
        <v>0</v>
      </c>
      <c r="AG262" s="36">
        <f t="shared" si="242"/>
        <v>0</v>
      </c>
      <c r="AH262" s="36">
        <f t="shared" si="242"/>
        <v>0</v>
      </c>
      <c r="AI262" s="36">
        <f t="shared" si="242"/>
        <v>0</v>
      </c>
      <c r="AJ262" s="36">
        <f t="shared" si="242"/>
        <v>0</v>
      </c>
      <c r="AK262" s="36">
        <f t="shared" si="242"/>
        <v>0</v>
      </c>
      <c r="AL262" s="36"/>
    </row>
    <row r="263" spans="1:38">
      <c r="B263" s="102"/>
      <c r="C263" s="37" t="s">
        <v>279</v>
      </c>
      <c r="D263" s="118" t="s">
        <v>334</v>
      </c>
      <c r="E263" s="35" t="s">
        <v>30</v>
      </c>
      <c r="F263" s="35" t="s">
        <v>17</v>
      </c>
      <c r="G263" s="16">
        <v>6580000000</v>
      </c>
      <c r="H263" s="35"/>
      <c r="I263" s="36">
        <f t="shared" si="185"/>
        <v>13276100</v>
      </c>
      <c r="J263" s="36">
        <f t="shared" si="241"/>
        <v>13276100</v>
      </c>
      <c r="K263" s="36">
        <f t="shared" si="241"/>
        <v>0</v>
      </c>
      <c r="L263" s="36">
        <f t="shared" si="241"/>
        <v>0</v>
      </c>
      <c r="M263" s="36">
        <f t="shared" si="241"/>
        <v>0</v>
      </c>
      <c r="N263" s="36">
        <f t="shared" si="241"/>
        <v>0</v>
      </c>
      <c r="O263" s="36">
        <f t="shared" si="241"/>
        <v>0</v>
      </c>
      <c r="P263" s="36">
        <f t="shared" si="241"/>
        <v>0</v>
      </c>
      <c r="Q263" s="36">
        <f t="shared" si="241"/>
        <v>0</v>
      </c>
      <c r="R263" s="36">
        <f t="shared" si="241"/>
        <v>0</v>
      </c>
      <c r="S263" s="36">
        <f t="shared" si="241"/>
        <v>0</v>
      </c>
      <c r="T263" s="36">
        <f t="shared" si="241"/>
        <v>0</v>
      </c>
      <c r="U263" s="36">
        <f t="shared" si="241"/>
        <v>0</v>
      </c>
      <c r="V263" s="36"/>
      <c r="W263" s="36"/>
      <c r="X263" s="36"/>
      <c r="Y263" s="36">
        <f t="shared" si="229"/>
        <v>0</v>
      </c>
      <c r="Z263" s="36">
        <f t="shared" si="242"/>
        <v>0</v>
      </c>
      <c r="AA263" s="36">
        <f t="shared" si="242"/>
        <v>0</v>
      </c>
      <c r="AB263" s="36">
        <f t="shared" si="242"/>
        <v>0</v>
      </c>
      <c r="AC263" s="36">
        <f t="shared" si="242"/>
        <v>0</v>
      </c>
      <c r="AD263" s="36">
        <f t="shared" si="242"/>
        <v>0</v>
      </c>
      <c r="AE263" s="36">
        <f t="shared" si="242"/>
        <v>0</v>
      </c>
      <c r="AF263" s="36">
        <f t="shared" si="242"/>
        <v>0</v>
      </c>
      <c r="AG263" s="36">
        <f t="shared" si="242"/>
        <v>0</v>
      </c>
      <c r="AH263" s="36">
        <f t="shared" si="242"/>
        <v>0</v>
      </c>
      <c r="AI263" s="36">
        <f t="shared" si="242"/>
        <v>0</v>
      </c>
      <c r="AJ263" s="36">
        <f t="shared" si="242"/>
        <v>0</v>
      </c>
      <c r="AK263" s="36">
        <f t="shared" si="242"/>
        <v>0</v>
      </c>
      <c r="AL263" s="36"/>
    </row>
    <row r="264" spans="1:38" ht="93.75">
      <c r="B264" s="102"/>
      <c r="C264" s="37" t="s">
        <v>282</v>
      </c>
      <c r="D264" s="118" t="s">
        <v>334</v>
      </c>
      <c r="E264" s="35" t="s">
        <v>30</v>
      </c>
      <c r="F264" s="35" t="s">
        <v>17</v>
      </c>
      <c r="G264" s="16" t="s">
        <v>343</v>
      </c>
      <c r="H264" s="35"/>
      <c r="I264" s="36">
        <f t="shared" ref="I264:I327" si="243">SUM(J264:X264)</f>
        <v>13276100</v>
      </c>
      <c r="J264" s="36">
        <f t="shared" si="241"/>
        <v>13276100</v>
      </c>
      <c r="K264" s="36">
        <f t="shared" si="241"/>
        <v>0</v>
      </c>
      <c r="L264" s="36">
        <f t="shared" si="241"/>
        <v>0</v>
      </c>
      <c r="M264" s="36">
        <f t="shared" si="241"/>
        <v>0</v>
      </c>
      <c r="N264" s="36">
        <f t="shared" si="241"/>
        <v>0</v>
      </c>
      <c r="O264" s="36">
        <f t="shared" si="241"/>
        <v>0</v>
      </c>
      <c r="P264" s="36">
        <f t="shared" si="241"/>
        <v>0</v>
      </c>
      <c r="Q264" s="36">
        <f t="shared" si="241"/>
        <v>0</v>
      </c>
      <c r="R264" s="36">
        <f t="shared" si="241"/>
        <v>0</v>
      </c>
      <c r="S264" s="36">
        <f t="shared" si="241"/>
        <v>0</v>
      </c>
      <c r="T264" s="36">
        <f t="shared" si="241"/>
        <v>0</v>
      </c>
      <c r="U264" s="36">
        <f t="shared" si="241"/>
        <v>0</v>
      </c>
      <c r="V264" s="36"/>
      <c r="W264" s="36"/>
      <c r="X264" s="36"/>
      <c r="Y264" s="36">
        <f t="shared" si="229"/>
        <v>0</v>
      </c>
      <c r="Z264" s="36">
        <f t="shared" si="242"/>
        <v>0</v>
      </c>
      <c r="AA264" s="36">
        <f t="shared" si="242"/>
        <v>0</v>
      </c>
      <c r="AB264" s="36">
        <f t="shared" si="242"/>
        <v>0</v>
      </c>
      <c r="AC264" s="36">
        <f t="shared" si="242"/>
        <v>0</v>
      </c>
      <c r="AD264" s="36">
        <f t="shared" si="242"/>
        <v>0</v>
      </c>
      <c r="AE264" s="36">
        <f t="shared" si="242"/>
        <v>0</v>
      </c>
      <c r="AF264" s="36">
        <f t="shared" si="242"/>
        <v>0</v>
      </c>
      <c r="AG264" s="36">
        <f t="shared" si="242"/>
        <v>0</v>
      </c>
      <c r="AH264" s="36">
        <f t="shared" si="242"/>
        <v>0</v>
      </c>
      <c r="AI264" s="36">
        <f t="shared" si="242"/>
        <v>0</v>
      </c>
      <c r="AJ264" s="36">
        <f t="shared" si="242"/>
        <v>0</v>
      </c>
      <c r="AK264" s="36">
        <f t="shared" si="242"/>
        <v>0</v>
      </c>
      <c r="AL264" s="36"/>
    </row>
    <row r="265" spans="1:38" ht="37.5">
      <c r="B265" s="102"/>
      <c r="C265" s="37" t="s">
        <v>124</v>
      </c>
      <c r="D265" s="118" t="s">
        <v>334</v>
      </c>
      <c r="E265" s="35" t="s">
        <v>30</v>
      </c>
      <c r="F265" s="35" t="s">
        <v>17</v>
      </c>
      <c r="G265" s="16" t="s">
        <v>343</v>
      </c>
      <c r="H265" s="35" t="s">
        <v>125</v>
      </c>
      <c r="I265" s="36">
        <f t="shared" si="243"/>
        <v>13276100</v>
      </c>
      <c r="J265" s="36">
        <v>13276100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/>
      <c r="W265" s="36"/>
      <c r="X265" s="36"/>
      <c r="Y265" s="36">
        <f t="shared" si="229"/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/>
    </row>
    <row r="266" spans="1:38" s="101" customFormat="1" ht="37.5">
      <c r="A266" s="99"/>
      <c r="B266" s="102" t="s">
        <v>43</v>
      </c>
      <c r="C266" s="28" t="s">
        <v>344</v>
      </c>
      <c r="D266" s="126">
        <v>905</v>
      </c>
      <c r="E266" s="39"/>
      <c r="F266" s="39"/>
      <c r="G266" s="121"/>
      <c r="H266" s="39"/>
      <c r="I266" s="32">
        <f t="shared" si="243"/>
        <v>79618400</v>
      </c>
      <c r="J266" s="32">
        <f t="shared" ref="J266:X266" si="244">J267+J283+J289+J295</f>
        <v>115924600</v>
      </c>
      <c r="K266" s="32">
        <f t="shared" si="244"/>
        <v>-36306200</v>
      </c>
      <c r="L266" s="32">
        <f t="shared" si="244"/>
        <v>0</v>
      </c>
      <c r="M266" s="32">
        <f t="shared" si="244"/>
        <v>0</v>
      </c>
      <c r="N266" s="32">
        <f t="shared" si="244"/>
        <v>0</v>
      </c>
      <c r="O266" s="32">
        <f t="shared" si="244"/>
        <v>0</v>
      </c>
      <c r="P266" s="32">
        <f t="shared" si="244"/>
        <v>0</v>
      </c>
      <c r="Q266" s="32">
        <f t="shared" si="244"/>
        <v>0</v>
      </c>
      <c r="R266" s="32">
        <f t="shared" si="244"/>
        <v>0</v>
      </c>
      <c r="S266" s="32">
        <f t="shared" si="244"/>
        <v>0</v>
      </c>
      <c r="T266" s="32">
        <f t="shared" si="244"/>
        <v>0</v>
      </c>
      <c r="U266" s="32">
        <f t="shared" si="244"/>
        <v>0</v>
      </c>
      <c r="V266" s="32">
        <f t="shared" si="244"/>
        <v>0</v>
      </c>
      <c r="W266" s="32">
        <f t="shared" si="244"/>
        <v>0</v>
      </c>
      <c r="X266" s="32">
        <f t="shared" si="244"/>
        <v>0</v>
      </c>
      <c r="Y266" s="32">
        <f t="shared" si="229"/>
        <v>116949100</v>
      </c>
      <c r="Z266" s="32">
        <f t="shared" ref="Z266:AL266" si="245">Z267+Z283+Z289+Z295</f>
        <v>116949100</v>
      </c>
      <c r="AA266" s="32">
        <f t="shared" si="245"/>
        <v>0</v>
      </c>
      <c r="AB266" s="32">
        <f t="shared" si="245"/>
        <v>0</v>
      </c>
      <c r="AC266" s="32">
        <f t="shared" si="245"/>
        <v>0</v>
      </c>
      <c r="AD266" s="32">
        <f t="shared" si="245"/>
        <v>0</v>
      </c>
      <c r="AE266" s="32">
        <f t="shared" si="245"/>
        <v>0</v>
      </c>
      <c r="AF266" s="32">
        <f t="shared" si="245"/>
        <v>0</v>
      </c>
      <c r="AG266" s="32">
        <f t="shared" si="245"/>
        <v>0</v>
      </c>
      <c r="AH266" s="32">
        <f t="shared" si="245"/>
        <v>0</v>
      </c>
      <c r="AI266" s="32">
        <f t="shared" si="245"/>
        <v>0</v>
      </c>
      <c r="AJ266" s="32">
        <f t="shared" si="245"/>
        <v>0</v>
      </c>
      <c r="AK266" s="32">
        <f t="shared" si="245"/>
        <v>0</v>
      </c>
      <c r="AL266" s="32">
        <f t="shared" si="245"/>
        <v>0</v>
      </c>
    </row>
    <row r="267" spans="1:38">
      <c r="B267" s="102"/>
      <c r="C267" s="37" t="s">
        <v>16</v>
      </c>
      <c r="D267" s="17">
        <v>905</v>
      </c>
      <c r="E267" s="35" t="s">
        <v>17</v>
      </c>
      <c r="F267" s="35" t="s">
        <v>88</v>
      </c>
      <c r="G267" s="16"/>
      <c r="H267" s="35"/>
      <c r="I267" s="36">
        <f t="shared" si="243"/>
        <v>24302400</v>
      </c>
      <c r="J267" s="36">
        <f t="shared" ref="J267:X267" si="246">J268+J275</f>
        <v>19821600</v>
      </c>
      <c r="K267" s="36">
        <f t="shared" si="246"/>
        <v>4480800</v>
      </c>
      <c r="L267" s="36">
        <f t="shared" si="246"/>
        <v>0</v>
      </c>
      <c r="M267" s="36">
        <f t="shared" si="246"/>
        <v>0</v>
      </c>
      <c r="N267" s="36">
        <f t="shared" si="246"/>
        <v>0</v>
      </c>
      <c r="O267" s="36">
        <f t="shared" si="246"/>
        <v>0</v>
      </c>
      <c r="P267" s="36">
        <f t="shared" si="246"/>
        <v>0</v>
      </c>
      <c r="Q267" s="36">
        <f t="shared" si="246"/>
        <v>0</v>
      </c>
      <c r="R267" s="36">
        <f t="shared" si="246"/>
        <v>0</v>
      </c>
      <c r="S267" s="36">
        <f t="shared" si="246"/>
        <v>0</v>
      </c>
      <c r="T267" s="36">
        <f t="shared" si="246"/>
        <v>0</v>
      </c>
      <c r="U267" s="36">
        <f t="shared" si="246"/>
        <v>0</v>
      </c>
      <c r="V267" s="36">
        <f t="shared" si="246"/>
        <v>0</v>
      </c>
      <c r="W267" s="36">
        <f t="shared" si="246"/>
        <v>0</v>
      </c>
      <c r="X267" s="36">
        <f t="shared" si="246"/>
        <v>0</v>
      </c>
      <c r="Y267" s="36">
        <f t="shared" si="229"/>
        <v>24520100</v>
      </c>
      <c r="Z267" s="36">
        <f t="shared" ref="Z267:AL267" si="247">Z268+Z275</f>
        <v>24520100</v>
      </c>
      <c r="AA267" s="36">
        <f t="shared" si="247"/>
        <v>0</v>
      </c>
      <c r="AB267" s="36">
        <f t="shared" si="247"/>
        <v>0</v>
      </c>
      <c r="AC267" s="36">
        <f t="shared" si="247"/>
        <v>0</v>
      </c>
      <c r="AD267" s="36">
        <f t="shared" si="247"/>
        <v>0</v>
      </c>
      <c r="AE267" s="36">
        <f t="shared" si="247"/>
        <v>0</v>
      </c>
      <c r="AF267" s="36">
        <f t="shared" si="247"/>
        <v>0</v>
      </c>
      <c r="AG267" s="36">
        <f t="shared" si="247"/>
        <v>0</v>
      </c>
      <c r="AH267" s="36">
        <f t="shared" si="247"/>
        <v>0</v>
      </c>
      <c r="AI267" s="36">
        <f t="shared" si="247"/>
        <v>0</v>
      </c>
      <c r="AJ267" s="36">
        <f t="shared" si="247"/>
        <v>0</v>
      </c>
      <c r="AK267" s="36">
        <f t="shared" si="247"/>
        <v>0</v>
      </c>
      <c r="AL267" s="36">
        <f t="shared" si="247"/>
        <v>0</v>
      </c>
    </row>
    <row r="268" spans="1:38" ht="37.5">
      <c r="B268" s="102"/>
      <c r="C268" s="37" t="s">
        <v>345</v>
      </c>
      <c r="D268" s="17">
        <v>905</v>
      </c>
      <c r="E268" s="35" t="s">
        <v>17</v>
      </c>
      <c r="F268" s="35" t="s">
        <v>28</v>
      </c>
      <c r="G268" s="16"/>
      <c r="H268" s="35"/>
      <c r="I268" s="36">
        <f t="shared" si="243"/>
        <v>20562900</v>
      </c>
      <c r="J268" s="36">
        <f t="shared" ref="J268:X270" si="248">J269</f>
        <v>17410600</v>
      </c>
      <c r="K268" s="36">
        <f t="shared" si="248"/>
        <v>3152300</v>
      </c>
      <c r="L268" s="36">
        <f t="shared" si="248"/>
        <v>0</v>
      </c>
      <c r="M268" s="36">
        <f t="shared" si="248"/>
        <v>0</v>
      </c>
      <c r="N268" s="36">
        <f t="shared" si="248"/>
        <v>0</v>
      </c>
      <c r="O268" s="36">
        <f t="shared" si="248"/>
        <v>0</v>
      </c>
      <c r="P268" s="36">
        <f t="shared" si="248"/>
        <v>0</v>
      </c>
      <c r="Q268" s="36">
        <f t="shared" si="248"/>
        <v>0</v>
      </c>
      <c r="R268" s="36">
        <f t="shared" si="248"/>
        <v>0</v>
      </c>
      <c r="S268" s="36">
        <f t="shared" si="248"/>
        <v>0</v>
      </c>
      <c r="T268" s="36">
        <f t="shared" si="248"/>
        <v>0</v>
      </c>
      <c r="U268" s="36">
        <f t="shared" si="248"/>
        <v>0</v>
      </c>
      <c r="V268" s="36">
        <f t="shared" si="248"/>
        <v>0</v>
      </c>
      <c r="W268" s="36">
        <f t="shared" si="248"/>
        <v>0</v>
      </c>
      <c r="X268" s="36">
        <f t="shared" si="248"/>
        <v>0</v>
      </c>
      <c r="Y268" s="36">
        <f t="shared" si="229"/>
        <v>20780600</v>
      </c>
      <c r="Z268" s="36">
        <f t="shared" ref="Z268:AL270" si="249">Z269</f>
        <v>20780600</v>
      </c>
      <c r="AA268" s="36">
        <f t="shared" si="249"/>
        <v>0</v>
      </c>
      <c r="AB268" s="36">
        <f t="shared" si="249"/>
        <v>0</v>
      </c>
      <c r="AC268" s="36">
        <f t="shared" si="249"/>
        <v>0</v>
      </c>
      <c r="AD268" s="36">
        <f t="shared" si="249"/>
        <v>0</v>
      </c>
      <c r="AE268" s="36">
        <f t="shared" si="249"/>
        <v>0</v>
      </c>
      <c r="AF268" s="36">
        <f t="shared" si="249"/>
        <v>0</v>
      </c>
      <c r="AG268" s="36">
        <f t="shared" si="249"/>
        <v>0</v>
      </c>
      <c r="AH268" s="36">
        <f t="shared" si="249"/>
        <v>0</v>
      </c>
      <c r="AI268" s="36">
        <f t="shared" si="249"/>
        <v>0</v>
      </c>
      <c r="AJ268" s="36">
        <f t="shared" si="249"/>
        <v>0</v>
      </c>
      <c r="AK268" s="36">
        <f t="shared" si="249"/>
        <v>0</v>
      </c>
      <c r="AL268" s="36">
        <f t="shared" si="249"/>
        <v>0</v>
      </c>
    </row>
    <row r="269" spans="1:38" ht="37.5">
      <c r="B269" s="102"/>
      <c r="C269" s="37" t="s">
        <v>102</v>
      </c>
      <c r="D269" s="17">
        <v>905</v>
      </c>
      <c r="E269" s="35" t="s">
        <v>17</v>
      </c>
      <c r="F269" s="35" t="s">
        <v>28</v>
      </c>
      <c r="G269" s="16">
        <v>5000000000</v>
      </c>
      <c r="H269" s="35"/>
      <c r="I269" s="36">
        <f t="shared" si="243"/>
        <v>20562900</v>
      </c>
      <c r="J269" s="36">
        <f t="shared" si="248"/>
        <v>17410600</v>
      </c>
      <c r="K269" s="36">
        <f t="shared" si="248"/>
        <v>3152300</v>
      </c>
      <c r="L269" s="36">
        <f t="shared" si="248"/>
        <v>0</v>
      </c>
      <c r="M269" s="36">
        <f t="shared" si="248"/>
        <v>0</v>
      </c>
      <c r="N269" s="36">
        <f t="shared" si="248"/>
        <v>0</v>
      </c>
      <c r="O269" s="36">
        <f t="shared" si="248"/>
        <v>0</v>
      </c>
      <c r="P269" s="36">
        <f t="shared" si="248"/>
        <v>0</v>
      </c>
      <c r="Q269" s="36">
        <f t="shared" si="248"/>
        <v>0</v>
      </c>
      <c r="R269" s="36">
        <f t="shared" si="248"/>
        <v>0</v>
      </c>
      <c r="S269" s="36">
        <f t="shared" si="248"/>
        <v>0</v>
      </c>
      <c r="T269" s="36">
        <f t="shared" si="248"/>
        <v>0</v>
      </c>
      <c r="U269" s="36">
        <f t="shared" si="248"/>
        <v>0</v>
      </c>
      <c r="V269" s="36">
        <f t="shared" si="248"/>
        <v>0</v>
      </c>
      <c r="W269" s="36">
        <f t="shared" si="248"/>
        <v>0</v>
      </c>
      <c r="X269" s="36">
        <f t="shared" si="248"/>
        <v>0</v>
      </c>
      <c r="Y269" s="36">
        <f t="shared" si="229"/>
        <v>20780600</v>
      </c>
      <c r="Z269" s="36">
        <f t="shared" si="249"/>
        <v>20780600</v>
      </c>
      <c r="AA269" s="36">
        <f t="shared" si="249"/>
        <v>0</v>
      </c>
      <c r="AB269" s="36">
        <f t="shared" si="249"/>
        <v>0</v>
      </c>
      <c r="AC269" s="36">
        <f t="shared" si="249"/>
        <v>0</v>
      </c>
      <c r="AD269" s="36">
        <f t="shared" si="249"/>
        <v>0</v>
      </c>
      <c r="AE269" s="36">
        <f t="shared" si="249"/>
        <v>0</v>
      </c>
      <c r="AF269" s="36">
        <f t="shared" si="249"/>
        <v>0</v>
      </c>
      <c r="AG269" s="36">
        <f t="shared" si="249"/>
        <v>0</v>
      </c>
      <c r="AH269" s="36">
        <f t="shared" si="249"/>
        <v>0</v>
      </c>
      <c r="AI269" s="36">
        <f t="shared" si="249"/>
        <v>0</v>
      </c>
      <c r="AJ269" s="36">
        <f t="shared" si="249"/>
        <v>0</v>
      </c>
      <c r="AK269" s="36">
        <f t="shared" si="249"/>
        <v>0</v>
      </c>
      <c r="AL269" s="36">
        <f t="shared" si="249"/>
        <v>0</v>
      </c>
    </row>
    <row r="270" spans="1:38" ht="37.5">
      <c r="B270" s="102"/>
      <c r="C270" s="37" t="s">
        <v>111</v>
      </c>
      <c r="D270" s="17">
        <v>905</v>
      </c>
      <c r="E270" s="35" t="s">
        <v>17</v>
      </c>
      <c r="F270" s="35" t="s">
        <v>28</v>
      </c>
      <c r="G270" s="16">
        <v>5020000000</v>
      </c>
      <c r="H270" s="35"/>
      <c r="I270" s="36">
        <f t="shared" si="243"/>
        <v>20562900</v>
      </c>
      <c r="J270" s="36">
        <f t="shared" si="248"/>
        <v>17410600</v>
      </c>
      <c r="K270" s="36">
        <f t="shared" si="248"/>
        <v>3152300</v>
      </c>
      <c r="L270" s="36">
        <f t="shared" si="248"/>
        <v>0</v>
      </c>
      <c r="M270" s="36">
        <f t="shared" si="248"/>
        <v>0</v>
      </c>
      <c r="N270" s="36">
        <f t="shared" si="248"/>
        <v>0</v>
      </c>
      <c r="O270" s="36">
        <f t="shared" si="248"/>
        <v>0</v>
      </c>
      <c r="P270" s="36">
        <f t="shared" si="248"/>
        <v>0</v>
      </c>
      <c r="Q270" s="36">
        <f t="shared" si="248"/>
        <v>0</v>
      </c>
      <c r="R270" s="36">
        <f t="shared" si="248"/>
        <v>0</v>
      </c>
      <c r="S270" s="36">
        <f t="shared" si="248"/>
        <v>0</v>
      </c>
      <c r="T270" s="36">
        <f t="shared" si="248"/>
        <v>0</v>
      </c>
      <c r="U270" s="36">
        <f t="shared" si="248"/>
        <v>0</v>
      </c>
      <c r="V270" s="36">
        <f t="shared" si="248"/>
        <v>0</v>
      </c>
      <c r="W270" s="36">
        <f t="shared" si="248"/>
        <v>0</v>
      </c>
      <c r="X270" s="36">
        <f t="shared" si="248"/>
        <v>0</v>
      </c>
      <c r="Y270" s="36">
        <f t="shared" si="229"/>
        <v>20780600</v>
      </c>
      <c r="Z270" s="36">
        <f t="shared" si="249"/>
        <v>20780600</v>
      </c>
      <c r="AA270" s="36">
        <f t="shared" si="249"/>
        <v>0</v>
      </c>
      <c r="AB270" s="36">
        <f t="shared" si="249"/>
        <v>0</v>
      </c>
      <c r="AC270" s="36">
        <f t="shared" si="249"/>
        <v>0</v>
      </c>
      <c r="AD270" s="36">
        <f t="shared" si="249"/>
        <v>0</v>
      </c>
      <c r="AE270" s="36">
        <f t="shared" si="249"/>
        <v>0</v>
      </c>
      <c r="AF270" s="36">
        <f t="shared" si="249"/>
        <v>0</v>
      </c>
      <c r="AG270" s="36">
        <f t="shared" si="249"/>
        <v>0</v>
      </c>
      <c r="AH270" s="36">
        <f t="shared" si="249"/>
        <v>0</v>
      </c>
      <c r="AI270" s="36">
        <f t="shared" si="249"/>
        <v>0</v>
      </c>
      <c r="AJ270" s="36">
        <f t="shared" si="249"/>
        <v>0</v>
      </c>
      <c r="AK270" s="36">
        <f t="shared" si="249"/>
        <v>0</v>
      </c>
      <c r="AL270" s="36">
        <f t="shared" si="249"/>
        <v>0</v>
      </c>
    </row>
    <row r="271" spans="1:38" ht="37.5">
      <c r="B271" s="102"/>
      <c r="C271" s="37" t="s">
        <v>104</v>
      </c>
      <c r="D271" s="17">
        <v>905</v>
      </c>
      <c r="E271" s="35" t="s">
        <v>17</v>
      </c>
      <c r="F271" s="35" t="s">
        <v>28</v>
      </c>
      <c r="G271" s="16">
        <v>5020000190</v>
      </c>
      <c r="H271" s="35"/>
      <c r="I271" s="36">
        <f t="shared" si="243"/>
        <v>20562900</v>
      </c>
      <c r="J271" s="36">
        <f t="shared" ref="J271:X271" si="250">J274+J273+J272</f>
        <v>17410600</v>
      </c>
      <c r="K271" s="36">
        <f t="shared" si="250"/>
        <v>3152300</v>
      </c>
      <c r="L271" s="36">
        <f t="shared" si="250"/>
        <v>0</v>
      </c>
      <c r="M271" s="36">
        <f t="shared" si="250"/>
        <v>0</v>
      </c>
      <c r="N271" s="36">
        <f t="shared" si="250"/>
        <v>0</v>
      </c>
      <c r="O271" s="36">
        <f t="shared" si="250"/>
        <v>0</v>
      </c>
      <c r="P271" s="36">
        <f t="shared" si="250"/>
        <v>0</v>
      </c>
      <c r="Q271" s="36">
        <f t="shared" si="250"/>
        <v>0</v>
      </c>
      <c r="R271" s="36">
        <f t="shared" si="250"/>
        <v>0</v>
      </c>
      <c r="S271" s="36">
        <f t="shared" si="250"/>
        <v>0</v>
      </c>
      <c r="T271" s="36">
        <f t="shared" si="250"/>
        <v>0</v>
      </c>
      <c r="U271" s="36">
        <f t="shared" si="250"/>
        <v>0</v>
      </c>
      <c r="V271" s="36">
        <f t="shared" si="250"/>
        <v>0</v>
      </c>
      <c r="W271" s="36">
        <f t="shared" si="250"/>
        <v>0</v>
      </c>
      <c r="X271" s="36">
        <f t="shared" si="250"/>
        <v>0</v>
      </c>
      <c r="Y271" s="36">
        <f t="shared" si="229"/>
        <v>20780600</v>
      </c>
      <c r="Z271" s="36">
        <f t="shared" ref="Z271:AL271" si="251">Z274+Z273+Z272</f>
        <v>20780600</v>
      </c>
      <c r="AA271" s="36">
        <f t="shared" si="251"/>
        <v>0</v>
      </c>
      <c r="AB271" s="36">
        <f t="shared" si="251"/>
        <v>0</v>
      </c>
      <c r="AC271" s="36">
        <f t="shared" si="251"/>
        <v>0</v>
      </c>
      <c r="AD271" s="36">
        <f t="shared" si="251"/>
        <v>0</v>
      </c>
      <c r="AE271" s="36">
        <f t="shared" si="251"/>
        <v>0</v>
      </c>
      <c r="AF271" s="36">
        <f t="shared" si="251"/>
        <v>0</v>
      </c>
      <c r="AG271" s="36">
        <f t="shared" si="251"/>
        <v>0</v>
      </c>
      <c r="AH271" s="36">
        <f t="shared" si="251"/>
        <v>0</v>
      </c>
      <c r="AI271" s="36">
        <f t="shared" si="251"/>
        <v>0</v>
      </c>
      <c r="AJ271" s="36">
        <f t="shared" si="251"/>
        <v>0</v>
      </c>
      <c r="AK271" s="36">
        <f t="shared" si="251"/>
        <v>0</v>
      </c>
      <c r="AL271" s="36">
        <f t="shared" si="251"/>
        <v>0</v>
      </c>
    </row>
    <row r="272" spans="1:38" ht="75">
      <c r="B272" s="102"/>
      <c r="C272" s="37" t="s">
        <v>105</v>
      </c>
      <c r="D272" s="17">
        <v>905</v>
      </c>
      <c r="E272" s="35" t="s">
        <v>17</v>
      </c>
      <c r="F272" s="35" t="s">
        <v>28</v>
      </c>
      <c r="G272" s="16">
        <v>5020000190</v>
      </c>
      <c r="H272" s="35" t="s">
        <v>106</v>
      </c>
      <c r="I272" s="36">
        <f t="shared" si="243"/>
        <v>20555200</v>
      </c>
      <c r="J272" s="36">
        <v>16183100</v>
      </c>
      <c r="K272" s="36">
        <v>4372100</v>
      </c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>
        <v>0</v>
      </c>
      <c r="W272" s="36">
        <v>0</v>
      </c>
      <c r="X272" s="36">
        <v>0</v>
      </c>
      <c r="Y272" s="36">
        <f t="shared" si="229"/>
        <v>20772800</v>
      </c>
      <c r="Z272" s="36">
        <v>20772800</v>
      </c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>
        <v>0</v>
      </c>
    </row>
    <row r="273" spans="2:38" ht="37.5" hidden="1">
      <c r="B273" s="102"/>
      <c r="C273" s="37" t="s">
        <v>108</v>
      </c>
      <c r="D273" s="17">
        <v>905</v>
      </c>
      <c r="E273" s="35" t="s">
        <v>17</v>
      </c>
      <c r="F273" s="35" t="s">
        <v>28</v>
      </c>
      <c r="G273" s="16">
        <v>5020000190</v>
      </c>
      <c r="H273" s="35" t="s">
        <v>109</v>
      </c>
      <c r="I273" s="36">
        <f t="shared" si="243"/>
        <v>0</v>
      </c>
      <c r="J273" s="36">
        <v>1218500</v>
      </c>
      <c r="K273" s="36">
        <v>-1218500</v>
      </c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>
        <v>0</v>
      </c>
      <c r="W273" s="36">
        <v>0</v>
      </c>
      <c r="X273" s="36">
        <v>0</v>
      </c>
      <c r="Y273" s="36">
        <f t="shared" si="229"/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</row>
    <row r="274" spans="2:38">
      <c r="B274" s="102"/>
      <c r="C274" s="37" t="s">
        <v>112</v>
      </c>
      <c r="D274" s="17">
        <v>905</v>
      </c>
      <c r="E274" s="35" t="s">
        <v>17</v>
      </c>
      <c r="F274" s="35" t="s">
        <v>28</v>
      </c>
      <c r="G274" s="16">
        <v>5020000190</v>
      </c>
      <c r="H274" s="35" t="s">
        <v>113</v>
      </c>
      <c r="I274" s="36">
        <f t="shared" si="243"/>
        <v>7700</v>
      </c>
      <c r="J274" s="36">
        <v>9000</v>
      </c>
      <c r="K274" s="36">
        <v>-1300</v>
      </c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>
        <v>0</v>
      </c>
      <c r="W274" s="36">
        <v>0</v>
      </c>
      <c r="X274" s="36">
        <v>0</v>
      </c>
      <c r="Y274" s="36">
        <f t="shared" si="229"/>
        <v>7800</v>
      </c>
      <c r="Z274" s="36">
        <v>7800</v>
      </c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>
        <v>0</v>
      </c>
    </row>
    <row r="275" spans="2:38">
      <c r="B275" s="102"/>
      <c r="C275" s="37" t="s">
        <v>32</v>
      </c>
      <c r="D275" s="17">
        <v>905</v>
      </c>
      <c r="E275" s="35" t="s">
        <v>17</v>
      </c>
      <c r="F275" s="35" t="s">
        <v>33</v>
      </c>
      <c r="G275" s="16"/>
      <c r="H275" s="35"/>
      <c r="I275" s="36">
        <f t="shared" si="243"/>
        <v>3739500</v>
      </c>
      <c r="J275" s="36">
        <f>J276</f>
        <v>2411000</v>
      </c>
      <c r="K275" s="36">
        <f t="shared" ref="K275:U275" si="252">K276+K280</f>
        <v>1328500</v>
      </c>
      <c r="L275" s="36">
        <f t="shared" si="252"/>
        <v>0</v>
      </c>
      <c r="M275" s="36">
        <f t="shared" si="252"/>
        <v>0</v>
      </c>
      <c r="N275" s="36">
        <f t="shared" si="252"/>
        <v>0</v>
      </c>
      <c r="O275" s="36">
        <f t="shared" si="252"/>
        <v>0</v>
      </c>
      <c r="P275" s="36">
        <f t="shared" si="252"/>
        <v>0</v>
      </c>
      <c r="Q275" s="36">
        <f t="shared" si="252"/>
        <v>0</v>
      </c>
      <c r="R275" s="36">
        <f t="shared" si="252"/>
        <v>0</v>
      </c>
      <c r="S275" s="36">
        <f t="shared" si="252"/>
        <v>0</v>
      </c>
      <c r="T275" s="36">
        <f t="shared" si="252"/>
        <v>0</v>
      </c>
      <c r="U275" s="36">
        <f t="shared" si="252"/>
        <v>0</v>
      </c>
      <c r="V275" s="36">
        <f t="shared" ref="V275:X278" si="253">V276</f>
        <v>0</v>
      </c>
      <c r="W275" s="36">
        <f t="shared" si="253"/>
        <v>0</v>
      </c>
      <c r="X275" s="36">
        <f t="shared" si="253"/>
        <v>0</v>
      </c>
      <c r="Y275" s="36">
        <f t="shared" ref="Y275:AK275" si="254">Y276+Y280</f>
        <v>3739500</v>
      </c>
      <c r="Z275" s="36">
        <f t="shared" si="254"/>
        <v>3739500</v>
      </c>
      <c r="AA275" s="36">
        <f t="shared" si="254"/>
        <v>0</v>
      </c>
      <c r="AB275" s="36">
        <f t="shared" si="254"/>
        <v>0</v>
      </c>
      <c r="AC275" s="36">
        <f t="shared" si="254"/>
        <v>0</v>
      </c>
      <c r="AD275" s="36">
        <f t="shared" si="254"/>
        <v>0</v>
      </c>
      <c r="AE275" s="36">
        <f t="shared" si="254"/>
        <v>0</v>
      </c>
      <c r="AF275" s="36">
        <f t="shared" si="254"/>
        <v>0</v>
      </c>
      <c r="AG275" s="36">
        <f t="shared" si="254"/>
        <v>0</v>
      </c>
      <c r="AH275" s="36">
        <f t="shared" si="254"/>
        <v>0</v>
      </c>
      <c r="AI275" s="36">
        <f t="shared" si="254"/>
        <v>0</v>
      </c>
      <c r="AJ275" s="36">
        <f t="shared" si="254"/>
        <v>0</v>
      </c>
      <c r="AK275" s="36">
        <f t="shared" si="254"/>
        <v>0</v>
      </c>
      <c r="AL275" s="36">
        <f>AL276</f>
        <v>0</v>
      </c>
    </row>
    <row r="276" spans="2:38" ht="37.5" hidden="1">
      <c r="B276" s="102"/>
      <c r="C276" s="37" t="s">
        <v>121</v>
      </c>
      <c r="D276" s="17">
        <v>905</v>
      </c>
      <c r="E276" s="35" t="s">
        <v>17</v>
      </c>
      <c r="F276" s="35" t="s">
        <v>33</v>
      </c>
      <c r="G276" s="16">
        <v>5100000000</v>
      </c>
      <c r="H276" s="35"/>
      <c r="I276" s="36">
        <f t="shared" si="243"/>
        <v>0</v>
      </c>
      <c r="J276" s="36">
        <f>J277</f>
        <v>2411000</v>
      </c>
      <c r="K276" s="36">
        <f t="shared" ref="K276:U278" si="255">K277</f>
        <v>-2411000</v>
      </c>
      <c r="L276" s="36">
        <f t="shared" si="255"/>
        <v>0</v>
      </c>
      <c r="M276" s="36">
        <f t="shared" si="255"/>
        <v>0</v>
      </c>
      <c r="N276" s="36">
        <f t="shared" si="255"/>
        <v>0</v>
      </c>
      <c r="O276" s="36">
        <f t="shared" si="255"/>
        <v>0</v>
      </c>
      <c r="P276" s="36">
        <f t="shared" si="255"/>
        <v>0</v>
      </c>
      <c r="Q276" s="36">
        <f t="shared" si="255"/>
        <v>0</v>
      </c>
      <c r="R276" s="36">
        <f t="shared" si="255"/>
        <v>0</v>
      </c>
      <c r="S276" s="36">
        <f t="shared" si="255"/>
        <v>0</v>
      </c>
      <c r="T276" s="36">
        <f t="shared" si="255"/>
        <v>0</v>
      </c>
      <c r="U276" s="36">
        <f t="shared" si="255"/>
        <v>0</v>
      </c>
      <c r="V276" s="36">
        <f t="shared" si="253"/>
        <v>0</v>
      </c>
      <c r="W276" s="36">
        <f t="shared" si="253"/>
        <v>0</v>
      </c>
      <c r="X276" s="36">
        <f t="shared" si="253"/>
        <v>0</v>
      </c>
      <c r="Y276" s="36">
        <f t="shared" ref="Y276:Y310" si="256">SUM(Z276:AL276)</f>
        <v>0</v>
      </c>
      <c r="Z276" s="36">
        <f t="shared" ref="Z276:AK278" si="257">Z277</f>
        <v>0</v>
      </c>
      <c r="AA276" s="36">
        <f t="shared" si="257"/>
        <v>0</v>
      </c>
      <c r="AB276" s="36">
        <f t="shared" si="257"/>
        <v>0</v>
      </c>
      <c r="AC276" s="36">
        <f t="shared" si="257"/>
        <v>0</v>
      </c>
      <c r="AD276" s="36">
        <f t="shared" si="257"/>
        <v>0</v>
      </c>
      <c r="AE276" s="36">
        <f t="shared" si="257"/>
        <v>0</v>
      </c>
      <c r="AF276" s="36">
        <f t="shared" si="257"/>
        <v>0</v>
      </c>
      <c r="AG276" s="36">
        <f t="shared" si="257"/>
        <v>0</v>
      </c>
      <c r="AH276" s="36">
        <f t="shared" si="257"/>
        <v>0</v>
      </c>
      <c r="AI276" s="36">
        <f t="shared" si="257"/>
        <v>0</v>
      </c>
      <c r="AJ276" s="36">
        <f t="shared" si="257"/>
        <v>0</v>
      </c>
      <c r="AK276" s="36">
        <f t="shared" si="257"/>
        <v>0</v>
      </c>
      <c r="AL276" s="36">
        <f>AL277</f>
        <v>0</v>
      </c>
    </row>
    <row r="277" spans="2:38" ht="37.5" hidden="1">
      <c r="B277" s="102"/>
      <c r="C277" s="37" t="s">
        <v>139</v>
      </c>
      <c r="D277" s="17">
        <v>905</v>
      </c>
      <c r="E277" s="35" t="s">
        <v>17</v>
      </c>
      <c r="F277" s="35" t="s">
        <v>33</v>
      </c>
      <c r="G277" s="16">
        <v>5190000000</v>
      </c>
      <c r="H277" s="35"/>
      <c r="I277" s="36">
        <f t="shared" si="243"/>
        <v>0</v>
      </c>
      <c r="J277" s="36">
        <f>J278</f>
        <v>2411000</v>
      </c>
      <c r="K277" s="36">
        <f t="shared" si="255"/>
        <v>-2411000</v>
      </c>
      <c r="L277" s="36">
        <f t="shared" si="255"/>
        <v>0</v>
      </c>
      <c r="M277" s="36">
        <f t="shared" si="255"/>
        <v>0</v>
      </c>
      <c r="N277" s="36">
        <f t="shared" si="255"/>
        <v>0</v>
      </c>
      <c r="O277" s="36">
        <f t="shared" si="255"/>
        <v>0</v>
      </c>
      <c r="P277" s="36">
        <f t="shared" si="255"/>
        <v>0</v>
      </c>
      <c r="Q277" s="36">
        <f t="shared" si="255"/>
        <v>0</v>
      </c>
      <c r="R277" s="36">
        <f t="shared" si="255"/>
        <v>0</v>
      </c>
      <c r="S277" s="36">
        <f t="shared" si="255"/>
        <v>0</v>
      </c>
      <c r="T277" s="36">
        <f t="shared" si="255"/>
        <v>0</v>
      </c>
      <c r="U277" s="36">
        <f t="shared" si="255"/>
        <v>0</v>
      </c>
      <c r="V277" s="36">
        <f t="shared" si="253"/>
        <v>0</v>
      </c>
      <c r="W277" s="36">
        <f t="shared" si="253"/>
        <v>0</v>
      </c>
      <c r="X277" s="36">
        <f t="shared" si="253"/>
        <v>0</v>
      </c>
      <c r="Y277" s="36">
        <f t="shared" si="256"/>
        <v>0</v>
      </c>
      <c r="Z277" s="36">
        <f t="shared" si="257"/>
        <v>0</v>
      </c>
      <c r="AA277" s="36">
        <f t="shared" si="257"/>
        <v>0</v>
      </c>
      <c r="AB277" s="36">
        <f t="shared" si="257"/>
        <v>0</v>
      </c>
      <c r="AC277" s="36">
        <f t="shared" si="257"/>
        <v>0</v>
      </c>
      <c r="AD277" s="36">
        <f t="shared" si="257"/>
        <v>0</v>
      </c>
      <c r="AE277" s="36">
        <f t="shared" si="257"/>
        <v>0</v>
      </c>
      <c r="AF277" s="36">
        <f t="shared" si="257"/>
        <v>0</v>
      </c>
      <c r="AG277" s="36">
        <f t="shared" si="257"/>
        <v>0</v>
      </c>
      <c r="AH277" s="36">
        <f t="shared" si="257"/>
        <v>0</v>
      </c>
      <c r="AI277" s="36">
        <f t="shared" si="257"/>
        <v>0</v>
      </c>
      <c r="AJ277" s="36">
        <f t="shared" si="257"/>
        <v>0</v>
      </c>
      <c r="AK277" s="36">
        <f t="shared" si="257"/>
        <v>0</v>
      </c>
      <c r="AL277" s="36">
        <f>AL278</f>
        <v>0</v>
      </c>
    </row>
    <row r="278" spans="2:38" ht="37.5" hidden="1">
      <c r="B278" s="102"/>
      <c r="C278" s="37" t="s">
        <v>139</v>
      </c>
      <c r="D278" s="17">
        <v>905</v>
      </c>
      <c r="E278" s="35" t="s">
        <v>17</v>
      </c>
      <c r="F278" s="35" t="s">
        <v>33</v>
      </c>
      <c r="G278" s="16">
        <v>5190010780</v>
      </c>
      <c r="H278" s="35"/>
      <c r="I278" s="36">
        <f t="shared" si="243"/>
        <v>0</v>
      </c>
      <c r="J278" s="36">
        <f>J279</f>
        <v>2411000</v>
      </c>
      <c r="K278" s="36">
        <f t="shared" si="255"/>
        <v>-2411000</v>
      </c>
      <c r="L278" s="36">
        <f t="shared" si="255"/>
        <v>0</v>
      </c>
      <c r="M278" s="36">
        <f t="shared" si="255"/>
        <v>0</v>
      </c>
      <c r="N278" s="36">
        <f t="shared" si="255"/>
        <v>0</v>
      </c>
      <c r="O278" s="36">
        <f t="shared" si="255"/>
        <v>0</v>
      </c>
      <c r="P278" s="36">
        <f t="shared" si="255"/>
        <v>0</v>
      </c>
      <c r="Q278" s="36">
        <f t="shared" si="255"/>
        <v>0</v>
      </c>
      <c r="R278" s="36">
        <f t="shared" si="255"/>
        <v>0</v>
      </c>
      <c r="S278" s="36">
        <f t="shared" si="255"/>
        <v>0</v>
      </c>
      <c r="T278" s="36">
        <f t="shared" si="255"/>
        <v>0</v>
      </c>
      <c r="U278" s="36">
        <f t="shared" si="255"/>
        <v>0</v>
      </c>
      <c r="V278" s="36">
        <f t="shared" si="253"/>
        <v>0</v>
      </c>
      <c r="W278" s="36">
        <f t="shared" si="253"/>
        <v>0</v>
      </c>
      <c r="X278" s="36">
        <f t="shared" si="253"/>
        <v>0</v>
      </c>
      <c r="Y278" s="36">
        <f t="shared" si="256"/>
        <v>0</v>
      </c>
      <c r="Z278" s="36">
        <f t="shared" si="257"/>
        <v>0</v>
      </c>
      <c r="AA278" s="36">
        <f t="shared" si="257"/>
        <v>0</v>
      </c>
      <c r="AB278" s="36">
        <f t="shared" si="257"/>
        <v>0</v>
      </c>
      <c r="AC278" s="36">
        <f t="shared" si="257"/>
        <v>0</v>
      </c>
      <c r="AD278" s="36">
        <f t="shared" si="257"/>
        <v>0</v>
      </c>
      <c r="AE278" s="36">
        <f t="shared" si="257"/>
        <v>0</v>
      </c>
      <c r="AF278" s="36">
        <f t="shared" si="257"/>
        <v>0</v>
      </c>
      <c r="AG278" s="36">
        <f t="shared" si="257"/>
        <v>0</v>
      </c>
      <c r="AH278" s="36">
        <f t="shared" si="257"/>
        <v>0</v>
      </c>
      <c r="AI278" s="36">
        <f t="shared" si="257"/>
        <v>0</v>
      </c>
      <c r="AJ278" s="36">
        <f t="shared" si="257"/>
        <v>0</v>
      </c>
      <c r="AK278" s="36">
        <f t="shared" si="257"/>
        <v>0</v>
      </c>
      <c r="AL278" s="36">
        <f>AL279</f>
        <v>0</v>
      </c>
    </row>
    <row r="279" spans="2:38" ht="37.5" hidden="1">
      <c r="B279" s="102"/>
      <c r="C279" s="37" t="s">
        <v>108</v>
      </c>
      <c r="D279" s="17">
        <v>905</v>
      </c>
      <c r="E279" s="35" t="s">
        <v>17</v>
      </c>
      <c r="F279" s="35" t="s">
        <v>33</v>
      </c>
      <c r="G279" s="16">
        <v>5190010780</v>
      </c>
      <c r="H279" s="35" t="s">
        <v>109</v>
      </c>
      <c r="I279" s="36">
        <f t="shared" si="243"/>
        <v>0</v>
      </c>
      <c r="J279" s="36">
        <v>2411000</v>
      </c>
      <c r="K279" s="36">
        <v>-2411000</v>
      </c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>
        <f t="shared" si="256"/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</row>
    <row r="280" spans="2:38" ht="37.5">
      <c r="B280" s="102"/>
      <c r="C280" s="37" t="s">
        <v>179</v>
      </c>
      <c r="D280" s="17">
        <v>905</v>
      </c>
      <c r="E280" s="35" t="s">
        <v>17</v>
      </c>
      <c r="F280" s="35" t="s">
        <v>33</v>
      </c>
      <c r="G280" s="16">
        <v>5600000000</v>
      </c>
      <c r="H280" s="35"/>
      <c r="I280" s="36">
        <f t="shared" si="243"/>
        <v>3739500</v>
      </c>
      <c r="J280" s="36">
        <f t="shared" ref="J280:U281" si="258">J281</f>
        <v>0</v>
      </c>
      <c r="K280" s="36">
        <f t="shared" si="258"/>
        <v>3739500</v>
      </c>
      <c r="L280" s="36">
        <f t="shared" si="258"/>
        <v>0</v>
      </c>
      <c r="M280" s="36">
        <f t="shared" si="258"/>
        <v>0</v>
      </c>
      <c r="N280" s="36">
        <f t="shared" si="258"/>
        <v>0</v>
      </c>
      <c r="O280" s="36">
        <f t="shared" si="258"/>
        <v>0</v>
      </c>
      <c r="P280" s="36">
        <f t="shared" si="258"/>
        <v>0</v>
      </c>
      <c r="Q280" s="36">
        <f t="shared" si="258"/>
        <v>0</v>
      </c>
      <c r="R280" s="36">
        <f t="shared" si="258"/>
        <v>0</v>
      </c>
      <c r="S280" s="36">
        <f t="shared" si="258"/>
        <v>0</v>
      </c>
      <c r="T280" s="36">
        <f t="shared" si="258"/>
        <v>0</v>
      </c>
      <c r="U280" s="36">
        <f t="shared" si="258"/>
        <v>0</v>
      </c>
      <c r="V280" s="36"/>
      <c r="W280" s="36"/>
      <c r="X280" s="36"/>
      <c r="Y280" s="36">
        <f t="shared" si="256"/>
        <v>3739500</v>
      </c>
      <c r="Z280" s="36">
        <f t="shared" ref="Z280:AK281" si="259">Z281</f>
        <v>3739500</v>
      </c>
      <c r="AA280" s="36">
        <f t="shared" si="259"/>
        <v>0</v>
      </c>
      <c r="AB280" s="36">
        <f t="shared" si="259"/>
        <v>0</v>
      </c>
      <c r="AC280" s="36">
        <f t="shared" si="259"/>
        <v>0</v>
      </c>
      <c r="AD280" s="36">
        <f t="shared" si="259"/>
        <v>0</v>
      </c>
      <c r="AE280" s="36">
        <f t="shared" si="259"/>
        <v>0</v>
      </c>
      <c r="AF280" s="36">
        <f t="shared" si="259"/>
        <v>0</v>
      </c>
      <c r="AG280" s="36">
        <f t="shared" si="259"/>
        <v>0</v>
      </c>
      <c r="AH280" s="36">
        <f t="shared" si="259"/>
        <v>0</v>
      </c>
      <c r="AI280" s="36">
        <f t="shared" si="259"/>
        <v>0</v>
      </c>
      <c r="AJ280" s="36">
        <f t="shared" si="259"/>
        <v>0</v>
      </c>
      <c r="AK280" s="36">
        <f t="shared" si="259"/>
        <v>0</v>
      </c>
      <c r="AL280" s="36"/>
    </row>
    <row r="281" spans="2:38" ht="37.5">
      <c r="B281" s="102"/>
      <c r="C281" s="37" t="s">
        <v>179</v>
      </c>
      <c r="D281" s="17">
        <v>905</v>
      </c>
      <c r="E281" s="35" t="s">
        <v>17</v>
      </c>
      <c r="F281" s="35" t="s">
        <v>33</v>
      </c>
      <c r="G281" s="16">
        <v>5600010030</v>
      </c>
      <c r="H281" s="35"/>
      <c r="I281" s="36">
        <f t="shared" si="243"/>
        <v>3739500</v>
      </c>
      <c r="J281" s="36">
        <f t="shared" si="258"/>
        <v>0</v>
      </c>
      <c r="K281" s="36">
        <f t="shared" si="258"/>
        <v>3739500</v>
      </c>
      <c r="L281" s="36">
        <f t="shared" si="258"/>
        <v>0</v>
      </c>
      <c r="M281" s="36">
        <f t="shared" si="258"/>
        <v>0</v>
      </c>
      <c r="N281" s="36">
        <f t="shared" si="258"/>
        <v>0</v>
      </c>
      <c r="O281" s="36">
        <f t="shared" si="258"/>
        <v>0</v>
      </c>
      <c r="P281" s="36">
        <f t="shared" si="258"/>
        <v>0</v>
      </c>
      <c r="Q281" s="36">
        <f t="shared" si="258"/>
        <v>0</v>
      </c>
      <c r="R281" s="36">
        <f t="shared" si="258"/>
        <v>0</v>
      </c>
      <c r="S281" s="36">
        <f t="shared" si="258"/>
        <v>0</v>
      </c>
      <c r="T281" s="36">
        <f t="shared" si="258"/>
        <v>0</v>
      </c>
      <c r="U281" s="36">
        <f t="shared" si="258"/>
        <v>0</v>
      </c>
      <c r="V281" s="36"/>
      <c r="W281" s="36"/>
      <c r="X281" s="36"/>
      <c r="Y281" s="36">
        <f t="shared" si="256"/>
        <v>3739500</v>
      </c>
      <c r="Z281" s="36">
        <f t="shared" si="259"/>
        <v>3739500</v>
      </c>
      <c r="AA281" s="36">
        <f t="shared" si="259"/>
        <v>0</v>
      </c>
      <c r="AB281" s="36">
        <f t="shared" si="259"/>
        <v>0</v>
      </c>
      <c r="AC281" s="36">
        <f t="shared" si="259"/>
        <v>0</v>
      </c>
      <c r="AD281" s="36">
        <f t="shared" si="259"/>
        <v>0</v>
      </c>
      <c r="AE281" s="36">
        <f t="shared" si="259"/>
        <v>0</v>
      </c>
      <c r="AF281" s="36">
        <f t="shared" si="259"/>
        <v>0</v>
      </c>
      <c r="AG281" s="36">
        <f t="shared" si="259"/>
        <v>0</v>
      </c>
      <c r="AH281" s="36">
        <f t="shared" si="259"/>
        <v>0</v>
      </c>
      <c r="AI281" s="36">
        <f t="shared" si="259"/>
        <v>0</v>
      </c>
      <c r="AJ281" s="36">
        <f t="shared" si="259"/>
        <v>0</v>
      </c>
      <c r="AK281" s="36">
        <f t="shared" si="259"/>
        <v>0</v>
      </c>
      <c r="AL281" s="36"/>
    </row>
    <row r="282" spans="2:38" ht="37.5">
      <c r="B282" s="102"/>
      <c r="C282" s="37" t="s">
        <v>108</v>
      </c>
      <c r="D282" s="17">
        <v>905</v>
      </c>
      <c r="E282" s="35" t="s">
        <v>17</v>
      </c>
      <c r="F282" s="35" t="s">
        <v>33</v>
      </c>
      <c r="G282" s="16">
        <v>5600010030</v>
      </c>
      <c r="H282" s="35" t="s">
        <v>109</v>
      </c>
      <c r="I282" s="36">
        <f t="shared" si="243"/>
        <v>3739500</v>
      </c>
      <c r="J282" s="36"/>
      <c r="K282" s="36">
        <v>3739500</v>
      </c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>
        <f t="shared" si="256"/>
        <v>3739500</v>
      </c>
      <c r="Z282" s="36">
        <v>3739500</v>
      </c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</row>
    <row r="283" spans="2:38" hidden="1">
      <c r="B283" s="102"/>
      <c r="C283" s="37" t="s">
        <v>346</v>
      </c>
      <c r="D283" s="17">
        <v>905</v>
      </c>
      <c r="E283" s="35" t="s">
        <v>33</v>
      </c>
      <c r="F283" s="35" t="s">
        <v>88</v>
      </c>
      <c r="G283" s="16"/>
      <c r="H283" s="35"/>
      <c r="I283" s="36">
        <f t="shared" si="243"/>
        <v>0</v>
      </c>
      <c r="J283" s="36">
        <f t="shared" ref="J283:X287" si="260">J284</f>
        <v>0</v>
      </c>
      <c r="K283" s="36">
        <f t="shared" si="260"/>
        <v>0</v>
      </c>
      <c r="L283" s="36">
        <f t="shared" si="260"/>
        <v>0</v>
      </c>
      <c r="M283" s="36">
        <f t="shared" si="260"/>
        <v>0</v>
      </c>
      <c r="N283" s="36">
        <f t="shared" si="260"/>
        <v>0</v>
      </c>
      <c r="O283" s="36">
        <f t="shared" si="260"/>
        <v>0</v>
      </c>
      <c r="P283" s="36">
        <f t="shared" si="260"/>
        <v>0</v>
      </c>
      <c r="Q283" s="36">
        <f t="shared" si="260"/>
        <v>0</v>
      </c>
      <c r="R283" s="36">
        <f t="shared" si="260"/>
        <v>0</v>
      </c>
      <c r="S283" s="36">
        <f t="shared" si="260"/>
        <v>0</v>
      </c>
      <c r="T283" s="36">
        <f t="shared" si="260"/>
        <v>0</v>
      </c>
      <c r="U283" s="36">
        <f t="shared" si="260"/>
        <v>0</v>
      </c>
      <c r="V283" s="36">
        <f t="shared" si="260"/>
        <v>0</v>
      </c>
      <c r="W283" s="36">
        <f t="shared" si="260"/>
        <v>0</v>
      </c>
      <c r="X283" s="36">
        <f t="shared" si="260"/>
        <v>0</v>
      </c>
      <c r="Y283" s="36">
        <f t="shared" si="256"/>
        <v>0</v>
      </c>
      <c r="Z283" s="36">
        <f t="shared" ref="Z283:AL287" si="261">Z284</f>
        <v>0</v>
      </c>
      <c r="AA283" s="36">
        <f t="shared" si="261"/>
        <v>0</v>
      </c>
      <c r="AB283" s="36">
        <f t="shared" si="261"/>
        <v>0</v>
      </c>
      <c r="AC283" s="36">
        <f t="shared" si="261"/>
        <v>0</v>
      </c>
      <c r="AD283" s="36">
        <f t="shared" si="261"/>
        <v>0</v>
      </c>
      <c r="AE283" s="36">
        <f t="shared" si="261"/>
        <v>0</v>
      </c>
      <c r="AF283" s="36">
        <f t="shared" si="261"/>
        <v>0</v>
      </c>
      <c r="AG283" s="36">
        <f t="shared" si="261"/>
        <v>0</v>
      </c>
      <c r="AH283" s="36">
        <f t="shared" si="261"/>
        <v>0</v>
      </c>
      <c r="AI283" s="36">
        <f t="shared" si="261"/>
        <v>0</v>
      </c>
      <c r="AJ283" s="36">
        <f t="shared" si="261"/>
        <v>0</v>
      </c>
      <c r="AK283" s="36">
        <f t="shared" si="261"/>
        <v>0</v>
      </c>
      <c r="AL283" s="36">
        <f t="shared" si="261"/>
        <v>0</v>
      </c>
    </row>
    <row r="284" spans="2:38" hidden="1">
      <c r="B284" s="102"/>
      <c r="C284" s="37" t="s">
        <v>347</v>
      </c>
      <c r="D284" s="17">
        <v>905</v>
      </c>
      <c r="E284" s="35" t="s">
        <v>33</v>
      </c>
      <c r="F284" s="35" t="s">
        <v>17</v>
      </c>
      <c r="G284" s="16"/>
      <c r="H284" s="35"/>
      <c r="I284" s="36">
        <f t="shared" si="243"/>
        <v>0</v>
      </c>
      <c r="J284" s="36">
        <f t="shared" si="260"/>
        <v>0</v>
      </c>
      <c r="K284" s="36">
        <f t="shared" si="260"/>
        <v>0</v>
      </c>
      <c r="L284" s="36">
        <f t="shared" si="260"/>
        <v>0</v>
      </c>
      <c r="M284" s="36">
        <f t="shared" si="260"/>
        <v>0</v>
      </c>
      <c r="N284" s="36">
        <f t="shared" si="260"/>
        <v>0</v>
      </c>
      <c r="O284" s="36">
        <f t="shared" si="260"/>
        <v>0</v>
      </c>
      <c r="P284" s="36">
        <f t="shared" si="260"/>
        <v>0</v>
      </c>
      <c r="Q284" s="36">
        <f t="shared" si="260"/>
        <v>0</v>
      </c>
      <c r="R284" s="36">
        <f t="shared" si="260"/>
        <v>0</v>
      </c>
      <c r="S284" s="36">
        <f t="shared" si="260"/>
        <v>0</v>
      </c>
      <c r="T284" s="36">
        <f t="shared" si="260"/>
        <v>0</v>
      </c>
      <c r="U284" s="36">
        <f t="shared" si="260"/>
        <v>0</v>
      </c>
      <c r="V284" s="36">
        <f t="shared" si="260"/>
        <v>0</v>
      </c>
      <c r="W284" s="36">
        <f t="shared" si="260"/>
        <v>0</v>
      </c>
      <c r="X284" s="36">
        <f t="shared" si="260"/>
        <v>0</v>
      </c>
      <c r="Y284" s="36">
        <f t="shared" si="256"/>
        <v>0</v>
      </c>
      <c r="Z284" s="36">
        <f t="shared" si="261"/>
        <v>0</v>
      </c>
      <c r="AA284" s="36">
        <f t="shared" si="261"/>
        <v>0</v>
      </c>
      <c r="AB284" s="36">
        <f t="shared" si="261"/>
        <v>0</v>
      </c>
      <c r="AC284" s="36">
        <f t="shared" si="261"/>
        <v>0</v>
      </c>
      <c r="AD284" s="36">
        <f t="shared" si="261"/>
        <v>0</v>
      </c>
      <c r="AE284" s="36">
        <f t="shared" si="261"/>
        <v>0</v>
      </c>
      <c r="AF284" s="36">
        <f t="shared" si="261"/>
        <v>0</v>
      </c>
      <c r="AG284" s="36">
        <f t="shared" si="261"/>
        <v>0</v>
      </c>
      <c r="AH284" s="36">
        <f t="shared" si="261"/>
        <v>0</v>
      </c>
      <c r="AI284" s="36">
        <f t="shared" si="261"/>
        <v>0</v>
      </c>
      <c r="AJ284" s="36">
        <f t="shared" si="261"/>
        <v>0</v>
      </c>
      <c r="AK284" s="36">
        <f t="shared" si="261"/>
        <v>0</v>
      </c>
      <c r="AL284" s="36">
        <f t="shared" si="261"/>
        <v>0</v>
      </c>
    </row>
    <row r="285" spans="2:38" hidden="1">
      <c r="B285" s="102"/>
      <c r="C285" s="34" t="s">
        <v>180</v>
      </c>
      <c r="D285" s="17">
        <v>905</v>
      </c>
      <c r="E285" s="35" t="s">
        <v>33</v>
      </c>
      <c r="F285" s="35" t="s">
        <v>17</v>
      </c>
      <c r="G285" s="16">
        <v>5700000000</v>
      </c>
      <c r="H285" s="35"/>
      <c r="I285" s="36">
        <f t="shared" si="243"/>
        <v>0</v>
      </c>
      <c r="J285" s="36">
        <f t="shared" si="260"/>
        <v>0</v>
      </c>
      <c r="K285" s="36">
        <f t="shared" si="260"/>
        <v>0</v>
      </c>
      <c r="L285" s="36">
        <f t="shared" si="260"/>
        <v>0</v>
      </c>
      <c r="M285" s="36">
        <f t="shared" si="260"/>
        <v>0</v>
      </c>
      <c r="N285" s="36">
        <f t="shared" si="260"/>
        <v>0</v>
      </c>
      <c r="O285" s="36">
        <f t="shared" si="260"/>
        <v>0</v>
      </c>
      <c r="P285" s="36">
        <f t="shared" si="260"/>
        <v>0</v>
      </c>
      <c r="Q285" s="36">
        <f t="shared" si="260"/>
        <v>0</v>
      </c>
      <c r="R285" s="36">
        <f t="shared" si="260"/>
        <v>0</v>
      </c>
      <c r="S285" s="36">
        <f t="shared" si="260"/>
        <v>0</v>
      </c>
      <c r="T285" s="36">
        <f t="shared" si="260"/>
        <v>0</v>
      </c>
      <c r="U285" s="36">
        <f t="shared" si="260"/>
        <v>0</v>
      </c>
      <c r="V285" s="36">
        <f t="shared" si="260"/>
        <v>0</v>
      </c>
      <c r="W285" s="36">
        <f t="shared" si="260"/>
        <v>0</v>
      </c>
      <c r="X285" s="36">
        <f t="shared" si="260"/>
        <v>0</v>
      </c>
      <c r="Y285" s="36">
        <f t="shared" si="256"/>
        <v>0</v>
      </c>
      <c r="Z285" s="36">
        <f t="shared" si="261"/>
        <v>0</v>
      </c>
      <c r="AA285" s="36">
        <f t="shared" si="261"/>
        <v>0</v>
      </c>
      <c r="AB285" s="36">
        <f t="shared" si="261"/>
        <v>0</v>
      </c>
      <c r="AC285" s="36">
        <f t="shared" si="261"/>
        <v>0</v>
      </c>
      <c r="AD285" s="36">
        <f t="shared" si="261"/>
        <v>0</v>
      </c>
      <c r="AE285" s="36">
        <f t="shared" si="261"/>
        <v>0</v>
      </c>
      <c r="AF285" s="36">
        <f t="shared" si="261"/>
        <v>0</v>
      </c>
      <c r="AG285" s="36">
        <f t="shared" si="261"/>
        <v>0</v>
      </c>
      <c r="AH285" s="36">
        <f t="shared" si="261"/>
        <v>0</v>
      </c>
      <c r="AI285" s="36">
        <f t="shared" si="261"/>
        <v>0</v>
      </c>
      <c r="AJ285" s="36">
        <f t="shared" si="261"/>
        <v>0</v>
      </c>
      <c r="AK285" s="36">
        <f t="shared" si="261"/>
        <v>0</v>
      </c>
      <c r="AL285" s="36">
        <f t="shared" si="261"/>
        <v>0</v>
      </c>
    </row>
    <row r="286" spans="2:38" ht="37.5" hidden="1">
      <c r="B286" s="102"/>
      <c r="C286" s="37" t="s">
        <v>184</v>
      </c>
      <c r="D286" s="17">
        <v>905</v>
      </c>
      <c r="E286" s="35" t="s">
        <v>33</v>
      </c>
      <c r="F286" s="35" t="s">
        <v>17</v>
      </c>
      <c r="G286" s="16">
        <v>5720000000</v>
      </c>
      <c r="H286" s="35"/>
      <c r="I286" s="36">
        <f t="shared" si="243"/>
        <v>0</v>
      </c>
      <c r="J286" s="36">
        <f t="shared" si="260"/>
        <v>0</v>
      </c>
      <c r="K286" s="36">
        <f t="shared" si="260"/>
        <v>0</v>
      </c>
      <c r="L286" s="36">
        <f t="shared" si="260"/>
        <v>0</v>
      </c>
      <c r="M286" s="36">
        <f t="shared" si="260"/>
        <v>0</v>
      </c>
      <c r="N286" s="36">
        <f t="shared" si="260"/>
        <v>0</v>
      </c>
      <c r="O286" s="36">
        <f t="shared" si="260"/>
        <v>0</v>
      </c>
      <c r="P286" s="36">
        <f t="shared" si="260"/>
        <v>0</v>
      </c>
      <c r="Q286" s="36">
        <f t="shared" si="260"/>
        <v>0</v>
      </c>
      <c r="R286" s="36">
        <f t="shared" si="260"/>
        <v>0</v>
      </c>
      <c r="S286" s="36">
        <f t="shared" si="260"/>
        <v>0</v>
      </c>
      <c r="T286" s="36">
        <f t="shared" si="260"/>
        <v>0</v>
      </c>
      <c r="U286" s="36">
        <f t="shared" si="260"/>
        <v>0</v>
      </c>
      <c r="V286" s="36">
        <f t="shared" si="260"/>
        <v>0</v>
      </c>
      <c r="W286" s="36">
        <f t="shared" si="260"/>
        <v>0</v>
      </c>
      <c r="X286" s="36">
        <f t="shared" si="260"/>
        <v>0</v>
      </c>
      <c r="Y286" s="36">
        <f t="shared" si="256"/>
        <v>0</v>
      </c>
      <c r="Z286" s="36">
        <f t="shared" si="261"/>
        <v>0</v>
      </c>
      <c r="AA286" s="36">
        <f t="shared" si="261"/>
        <v>0</v>
      </c>
      <c r="AB286" s="36">
        <f t="shared" si="261"/>
        <v>0</v>
      </c>
      <c r="AC286" s="36">
        <f t="shared" si="261"/>
        <v>0</v>
      </c>
      <c r="AD286" s="36">
        <f t="shared" si="261"/>
        <v>0</v>
      </c>
      <c r="AE286" s="36">
        <f t="shared" si="261"/>
        <v>0</v>
      </c>
      <c r="AF286" s="36">
        <f t="shared" si="261"/>
        <v>0</v>
      </c>
      <c r="AG286" s="36">
        <f t="shared" si="261"/>
        <v>0</v>
      </c>
      <c r="AH286" s="36">
        <f t="shared" si="261"/>
        <v>0</v>
      </c>
      <c r="AI286" s="36">
        <f t="shared" si="261"/>
        <v>0</v>
      </c>
      <c r="AJ286" s="36">
        <f t="shared" si="261"/>
        <v>0</v>
      </c>
      <c r="AK286" s="36">
        <f t="shared" si="261"/>
        <v>0</v>
      </c>
      <c r="AL286" s="36">
        <f t="shared" si="261"/>
        <v>0</v>
      </c>
    </row>
    <row r="287" spans="2:38" ht="37.5" hidden="1">
      <c r="B287" s="102"/>
      <c r="C287" s="37" t="s">
        <v>185</v>
      </c>
      <c r="D287" s="17">
        <v>905</v>
      </c>
      <c r="E287" s="35" t="s">
        <v>33</v>
      </c>
      <c r="F287" s="35" t="s">
        <v>17</v>
      </c>
      <c r="G287" s="16">
        <v>5720010090</v>
      </c>
      <c r="H287" s="35"/>
      <c r="I287" s="36">
        <f t="shared" si="243"/>
        <v>0</v>
      </c>
      <c r="J287" s="36">
        <f t="shared" si="260"/>
        <v>0</v>
      </c>
      <c r="K287" s="36">
        <f t="shared" si="260"/>
        <v>0</v>
      </c>
      <c r="L287" s="36">
        <f t="shared" si="260"/>
        <v>0</v>
      </c>
      <c r="M287" s="36">
        <f t="shared" si="260"/>
        <v>0</v>
      </c>
      <c r="N287" s="36">
        <f t="shared" si="260"/>
        <v>0</v>
      </c>
      <c r="O287" s="36">
        <f t="shared" si="260"/>
        <v>0</v>
      </c>
      <c r="P287" s="36">
        <f t="shared" si="260"/>
        <v>0</v>
      </c>
      <c r="Q287" s="36">
        <f t="shared" si="260"/>
        <v>0</v>
      </c>
      <c r="R287" s="36">
        <f t="shared" si="260"/>
        <v>0</v>
      </c>
      <c r="S287" s="36">
        <f t="shared" si="260"/>
        <v>0</v>
      </c>
      <c r="T287" s="36">
        <f t="shared" si="260"/>
        <v>0</v>
      </c>
      <c r="U287" s="36">
        <f t="shared" si="260"/>
        <v>0</v>
      </c>
      <c r="V287" s="36">
        <f t="shared" si="260"/>
        <v>0</v>
      </c>
      <c r="W287" s="36">
        <f t="shared" si="260"/>
        <v>0</v>
      </c>
      <c r="X287" s="36">
        <f t="shared" si="260"/>
        <v>0</v>
      </c>
      <c r="Y287" s="36">
        <f t="shared" si="256"/>
        <v>0</v>
      </c>
      <c r="Z287" s="36">
        <f t="shared" si="261"/>
        <v>0</v>
      </c>
      <c r="AA287" s="36">
        <f t="shared" si="261"/>
        <v>0</v>
      </c>
      <c r="AB287" s="36">
        <f t="shared" si="261"/>
        <v>0</v>
      </c>
      <c r="AC287" s="36">
        <f t="shared" si="261"/>
        <v>0</v>
      </c>
      <c r="AD287" s="36">
        <f t="shared" si="261"/>
        <v>0</v>
      </c>
      <c r="AE287" s="36">
        <f t="shared" si="261"/>
        <v>0</v>
      </c>
      <c r="AF287" s="36">
        <f t="shared" si="261"/>
        <v>0</v>
      </c>
      <c r="AG287" s="36">
        <f t="shared" si="261"/>
        <v>0</v>
      </c>
      <c r="AH287" s="36">
        <f t="shared" si="261"/>
        <v>0</v>
      </c>
      <c r="AI287" s="36">
        <f t="shared" si="261"/>
        <v>0</v>
      </c>
      <c r="AJ287" s="36">
        <f t="shared" si="261"/>
        <v>0</v>
      </c>
      <c r="AK287" s="36">
        <f t="shared" si="261"/>
        <v>0</v>
      </c>
      <c r="AL287" s="36">
        <f t="shared" si="261"/>
        <v>0</v>
      </c>
    </row>
    <row r="288" spans="2:38" hidden="1">
      <c r="B288" s="102"/>
      <c r="C288" s="37" t="s">
        <v>186</v>
      </c>
      <c r="D288" s="17">
        <v>905</v>
      </c>
      <c r="E288" s="35" t="s">
        <v>33</v>
      </c>
      <c r="F288" s="35" t="s">
        <v>17</v>
      </c>
      <c r="G288" s="16">
        <v>5720010090</v>
      </c>
      <c r="H288" s="35" t="s">
        <v>187</v>
      </c>
      <c r="I288" s="36">
        <f t="shared" si="243"/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f t="shared" si="256"/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</row>
    <row r="289" spans="1:38" ht="37.5">
      <c r="B289" s="102"/>
      <c r="C289" s="37" t="s">
        <v>87</v>
      </c>
      <c r="D289" s="17">
        <v>905</v>
      </c>
      <c r="E289" s="35" t="s">
        <v>42</v>
      </c>
      <c r="F289" s="35" t="s">
        <v>88</v>
      </c>
      <c r="G289" s="16"/>
      <c r="H289" s="35"/>
      <c r="I289" s="36">
        <f t="shared" si="243"/>
        <v>20000000</v>
      </c>
      <c r="J289" s="36">
        <f t="shared" ref="J289:X293" si="262">J290</f>
        <v>20000000</v>
      </c>
      <c r="K289" s="36">
        <f t="shared" si="262"/>
        <v>0</v>
      </c>
      <c r="L289" s="36">
        <f t="shared" si="262"/>
        <v>0</v>
      </c>
      <c r="M289" s="36">
        <f t="shared" si="262"/>
        <v>0</v>
      </c>
      <c r="N289" s="36">
        <f t="shared" si="262"/>
        <v>0</v>
      </c>
      <c r="O289" s="36">
        <f t="shared" si="262"/>
        <v>0</v>
      </c>
      <c r="P289" s="36">
        <f t="shared" si="262"/>
        <v>0</v>
      </c>
      <c r="Q289" s="36">
        <f t="shared" si="262"/>
        <v>0</v>
      </c>
      <c r="R289" s="36">
        <f t="shared" si="262"/>
        <v>0</v>
      </c>
      <c r="S289" s="36">
        <f t="shared" si="262"/>
        <v>0</v>
      </c>
      <c r="T289" s="36">
        <f t="shared" si="262"/>
        <v>0</v>
      </c>
      <c r="U289" s="36">
        <f t="shared" si="262"/>
        <v>0</v>
      </c>
      <c r="V289" s="36">
        <f t="shared" si="262"/>
        <v>0</v>
      </c>
      <c r="W289" s="36">
        <f t="shared" si="262"/>
        <v>0</v>
      </c>
      <c r="X289" s="36">
        <f t="shared" si="262"/>
        <v>0</v>
      </c>
      <c r="Y289" s="36">
        <f t="shared" si="256"/>
        <v>20000000</v>
      </c>
      <c r="Z289" s="36">
        <f t="shared" ref="Z289:AL293" si="263">Z290</f>
        <v>20000000</v>
      </c>
      <c r="AA289" s="36">
        <f t="shared" si="263"/>
        <v>0</v>
      </c>
      <c r="AB289" s="36">
        <f t="shared" si="263"/>
        <v>0</v>
      </c>
      <c r="AC289" s="36">
        <f t="shared" si="263"/>
        <v>0</v>
      </c>
      <c r="AD289" s="36">
        <f t="shared" si="263"/>
        <v>0</v>
      </c>
      <c r="AE289" s="36">
        <f t="shared" si="263"/>
        <v>0</v>
      </c>
      <c r="AF289" s="36">
        <f t="shared" si="263"/>
        <v>0</v>
      </c>
      <c r="AG289" s="36">
        <f t="shared" si="263"/>
        <v>0</v>
      </c>
      <c r="AH289" s="36">
        <f t="shared" si="263"/>
        <v>0</v>
      </c>
      <c r="AI289" s="36">
        <f t="shared" si="263"/>
        <v>0</v>
      </c>
      <c r="AJ289" s="36">
        <f t="shared" si="263"/>
        <v>0</v>
      </c>
      <c r="AK289" s="36">
        <f t="shared" si="263"/>
        <v>0</v>
      </c>
      <c r="AL289" s="36">
        <f t="shared" si="263"/>
        <v>0</v>
      </c>
    </row>
    <row r="290" spans="1:38" ht="56.25">
      <c r="B290" s="102"/>
      <c r="C290" s="37" t="s">
        <v>89</v>
      </c>
      <c r="D290" s="17">
        <v>905</v>
      </c>
      <c r="E290" s="35" t="s">
        <v>42</v>
      </c>
      <c r="F290" s="35" t="s">
        <v>17</v>
      </c>
      <c r="G290" s="16"/>
      <c r="H290" s="35"/>
      <c r="I290" s="36">
        <f t="shared" si="243"/>
        <v>20000000</v>
      </c>
      <c r="J290" s="36">
        <f t="shared" si="262"/>
        <v>20000000</v>
      </c>
      <c r="K290" s="36">
        <f t="shared" si="262"/>
        <v>0</v>
      </c>
      <c r="L290" s="36">
        <f t="shared" si="262"/>
        <v>0</v>
      </c>
      <c r="M290" s="36">
        <f t="shared" si="262"/>
        <v>0</v>
      </c>
      <c r="N290" s="36">
        <f t="shared" si="262"/>
        <v>0</v>
      </c>
      <c r="O290" s="36">
        <f t="shared" si="262"/>
        <v>0</v>
      </c>
      <c r="P290" s="36">
        <f t="shared" si="262"/>
        <v>0</v>
      </c>
      <c r="Q290" s="36">
        <f t="shared" si="262"/>
        <v>0</v>
      </c>
      <c r="R290" s="36">
        <f t="shared" si="262"/>
        <v>0</v>
      </c>
      <c r="S290" s="36">
        <f t="shared" si="262"/>
        <v>0</v>
      </c>
      <c r="T290" s="36">
        <f t="shared" si="262"/>
        <v>0</v>
      </c>
      <c r="U290" s="36">
        <f t="shared" si="262"/>
        <v>0</v>
      </c>
      <c r="V290" s="36">
        <f t="shared" si="262"/>
        <v>0</v>
      </c>
      <c r="W290" s="36">
        <f t="shared" si="262"/>
        <v>0</v>
      </c>
      <c r="X290" s="36">
        <f t="shared" si="262"/>
        <v>0</v>
      </c>
      <c r="Y290" s="36">
        <f t="shared" si="256"/>
        <v>20000000</v>
      </c>
      <c r="Z290" s="36">
        <f t="shared" si="263"/>
        <v>20000000</v>
      </c>
      <c r="AA290" s="36">
        <f t="shared" si="263"/>
        <v>0</v>
      </c>
      <c r="AB290" s="36">
        <f t="shared" si="263"/>
        <v>0</v>
      </c>
      <c r="AC290" s="36">
        <f t="shared" si="263"/>
        <v>0</v>
      </c>
      <c r="AD290" s="36">
        <f t="shared" si="263"/>
        <v>0</v>
      </c>
      <c r="AE290" s="36">
        <f t="shared" si="263"/>
        <v>0</v>
      </c>
      <c r="AF290" s="36">
        <f t="shared" si="263"/>
        <v>0</v>
      </c>
      <c r="AG290" s="36">
        <f t="shared" si="263"/>
        <v>0</v>
      </c>
      <c r="AH290" s="36">
        <f t="shared" si="263"/>
        <v>0</v>
      </c>
      <c r="AI290" s="36">
        <f t="shared" si="263"/>
        <v>0</v>
      </c>
      <c r="AJ290" s="36">
        <f t="shared" si="263"/>
        <v>0</v>
      </c>
      <c r="AK290" s="36">
        <f t="shared" si="263"/>
        <v>0</v>
      </c>
      <c r="AL290" s="36">
        <f t="shared" si="263"/>
        <v>0</v>
      </c>
    </row>
    <row r="291" spans="1:38">
      <c r="B291" s="102"/>
      <c r="C291" s="34" t="s">
        <v>180</v>
      </c>
      <c r="D291" s="17">
        <v>905</v>
      </c>
      <c r="E291" s="35" t="s">
        <v>42</v>
      </c>
      <c r="F291" s="35" t="s">
        <v>17</v>
      </c>
      <c r="G291" s="16">
        <v>5700000000</v>
      </c>
      <c r="H291" s="35"/>
      <c r="I291" s="36">
        <f t="shared" si="243"/>
        <v>20000000</v>
      </c>
      <c r="J291" s="36">
        <f t="shared" si="262"/>
        <v>20000000</v>
      </c>
      <c r="K291" s="36">
        <f t="shared" si="262"/>
        <v>0</v>
      </c>
      <c r="L291" s="36">
        <f t="shared" si="262"/>
        <v>0</v>
      </c>
      <c r="M291" s="36">
        <f t="shared" si="262"/>
        <v>0</v>
      </c>
      <c r="N291" s="36">
        <f t="shared" si="262"/>
        <v>0</v>
      </c>
      <c r="O291" s="36">
        <f t="shared" si="262"/>
        <v>0</v>
      </c>
      <c r="P291" s="36">
        <f t="shared" si="262"/>
        <v>0</v>
      </c>
      <c r="Q291" s="36">
        <f t="shared" si="262"/>
        <v>0</v>
      </c>
      <c r="R291" s="36">
        <f t="shared" si="262"/>
        <v>0</v>
      </c>
      <c r="S291" s="36">
        <f t="shared" si="262"/>
        <v>0</v>
      </c>
      <c r="T291" s="36">
        <f t="shared" si="262"/>
        <v>0</v>
      </c>
      <c r="U291" s="36">
        <f t="shared" si="262"/>
        <v>0</v>
      </c>
      <c r="V291" s="36">
        <f t="shared" si="262"/>
        <v>0</v>
      </c>
      <c r="W291" s="36">
        <f t="shared" si="262"/>
        <v>0</v>
      </c>
      <c r="X291" s="36">
        <f t="shared" si="262"/>
        <v>0</v>
      </c>
      <c r="Y291" s="36">
        <f t="shared" si="256"/>
        <v>20000000</v>
      </c>
      <c r="Z291" s="36">
        <f t="shared" si="263"/>
        <v>20000000</v>
      </c>
      <c r="AA291" s="36">
        <f t="shared" si="263"/>
        <v>0</v>
      </c>
      <c r="AB291" s="36">
        <f t="shared" si="263"/>
        <v>0</v>
      </c>
      <c r="AC291" s="36">
        <f t="shared" si="263"/>
        <v>0</v>
      </c>
      <c r="AD291" s="36">
        <f t="shared" si="263"/>
        <v>0</v>
      </c>
      <c r="AE291" s="36">
        <f t="shared" si="263"/>
        <v>0</v>
      </c>
      <c r="AF291" s="36">
        <f t="shared" si="263"/>
        <v>0</v>
      </c>
      <c r="AG291" s="36">
        <f t="shared" si="263"/>
        <v>0</v>
      </c>
      <c r="AH291" s="36">
        <f t="shared" si="263"/>
        <v>0</v>
      </c>
      <c r="AI291" s="36">
        <f t="shared" si="263"/>
        <v>0</v>
      </c>
      <c r="AJ291" s="36">
        <f t="shared" si="263"/>
        <v>0</v>
      </c>
      <c r="AK291" s="36">
        <f t="shared" si="263"/>
        <v>0</v>
      </c>
      <c r="AL291" s="36">
        <f t="shared" si="263"/>
        <v>0</v>
      </c>
    </row>
    <row r="292" spans="1:38">
      <c r="B292" s="102"/>
      <c r="C292" s="37" t="s">
        <v>181</v>
      </c>
      <c r="D292" s="17">
        <v>905</v>
      </c>
      <c r="E292" s="35" t="s">
        <v>42</v>
      </c>
      <c r="F292" s="35" t="s">
        <v>17</v>
      </c>
      <c r="G292" s="16">
        <v>5710000000</v>
      </c>
      <c r="H292" s="35"/>
      <c r="I292" s="36">
        <f t="shared" si="243"/>
        <v>20000000</v>
      </c>
      <c r="J292" s="36">
        <f t="shared" si="262"/>
        <v>20000000</v>
      </c>
      <c r="K292" s="36">
        <f t="shared" si="262"/>
        <v>0</v>
      </c>
      <c r="L292" s="36">
        <f t="shared" si="262"/>
        <v>0</v>
      </c>
      <c r="M292" s="36">
        <f t="shared" si="262"/>
        <v>0</v>
      </c>
      <c r="N292" s="36">
        <f t="shared" si="262"/>
        <v>0</v>
      </c>
      <c r="O292" s="36">
        <f t="shared" si="262"/>
        <v>0</v>
      </c>
      <c r="P292" s="36">
        <f t="shared" si="262"/>
        <v>0</v>
      </c>
      <c r="Q292" s="36">
        <f t="shared" si="262"/>
        <v>0</v>
      </c>
      <c r="R292" s="36">
        <f t="shared" si="262"/>
        <v>0</v>
      </c>
      <c r="S292" s="36">
        <f t="shared" si="262"/>
        <v>0</v>
      </c>
      <c r="T292" s="36">
        <f t="shared" si="262"/>
        <v>0</v>
      </c>
      <c r="U292" s="36">
        <f t="shared" si="262"/>
        <v>0</v>
      </c>
      <c r="V292" s="36">
        <f t="shared" si="262"/>
        <v>0</v>
      </c>
      <c r="W292" s="36">
        <f t="shared" si="262"/>
        <v>0</v>
      </c>
      <c r="X292" s="36">
        <f t="shared" si="262"/>
        <v>0</v>
      </c>
      <c r="Y292" s="36">
        <f t="shared" si="256"/>
        <v>20000000</v>
      </c>
      <c r="Z292" s="36">
        <f t="shared" si="263"/>
        <v>20000000</v>
      </c>
      <c r="AA292" s="36">
        <f t="shared" si="263"/>
        <v>0</v>
      </c>
      <c r="AB292" s="36">
        <f t="shared" si="263"/>
        <v>0</v>
      </c>
      <c r="AC292" s="36">
        <f t="shared" si="263"/>
        <v>0</v>
      </c>
      <c r="AD292" s="36">
        <f t="shared" si="263"/>
        <v>0</v>
      </c>
      <c r="AE292" s="36">
        <f t="shared" si="263"/>
        <v>0</v>
      </c>
      <c r="AF292" s="36">
        <f t="shared" si="263"/>
        <v>0</v>
      </c>
      <c r="AG292" s="36">
        <f t="shared" si="263"/>
        <v>0</v>
      </c>
      <c r="AH292" s="36">
        <f t="shared" si="263"/>
        <v>0</v>
      </c>
      <c r="AI292" s="36">
        <f t="shared" si="263"/>
        <v>0</v>
      </c>
      <c r="AJ292" s="36">
        <f t="shared" si="263"/>
        <v>0</v>
      </c>
      <c r="AK292" s="36">
        <f t="shared" si="263"/>
        <v>0</v>
      </c>
      <c r="AL292" s="36">
        <f t="shared" si="263"/>
        <v>0</v>
      </c>
    </row>
    <row r="293" spans="1:38" ht="37.5">
      <c r="B293" s="102"/>
      <c r="C293" s="37" t="s">
        <v>182</v>
      </c>
      <c r="D293" s="17">
        <v>905</v>
      </c>
      <c r="E293" s="35" t="s">
        <v>42</v>
      </c>
      <c r="F293" s="35" t="s">
        <v>17</v>
      </c>
      <c r="G293" s="16" t="s">
        <v>348</v>
      </c>
      <c r="H293" s="35"/>
      <c r="I293" s="36">
        <f t="shared" si="243"/>
        <v>20000000</v>
      </c>
      <c r="J293" s="36">
        <f t="shared" si="262"/>
        <v>20000000</v>
      </c>
      <c r="K293" s="36">
        <f t="shared" si="262"/>
        <v>0</v>
      </c>
      <c r="L293" s="36">
        <f t="shared" si="262"/>
        <v>0</v>
      </c>
      <c r="M293" s="36">
        <f t="shared" si="262"/>
        <v>0</v>
      </c>
      <c r="N293" s="36">
        <f t="shared" si="262"/>
        <v>0</v>
      </c>
      <c r="O293" s="36">
        <f t="shared" si="262"/>
        <v>0</v>
      </c>
      <c r="P293" s="36">
        <f t="shared" si="262"/>
        <v>0</v>
      </c>
      <c r="Q293" s="36">
        <f t="shared" si="262"/>
        <v>0</v>
      </c>
      <c r="R293" s="36">
        <f t="shared" si="262"/>
        <v>0</v>
      </c>
      <c r="S293" s="36">
        <f t="shared" si="262"/>
        <v>0</v>
      </c>
      <c r="T293" s="36">
        <f t="shared" si="262"/>
        <v>0</v>
      </c>
      <c r="U293" s="36">
        <f t="shared" si="262"/>
        <v>0</v>
      </c>
      <c r="V293" s="36">
        <f t="shared" si="262"/>
        <v>0</v>
      </c>
      <c r="W293" s="36">
        <f t="shared" si="262"/>
        <v>0</v>
      </c>
      <c r="X293" s="36">
        <f t="shared" si="262"/>
        <v>0</v>
      </c>
      <c r="Y293" s="36">
        <f t="shared" si="256"/>
        <v>20000000</v>
      </c>
      <c r="Z293" s="36">
        <f t="shared" si="263"/>
        <v>20000000</v>
      </c>
      <c r="AA293" s="36">
        <f t="shared" si="263"/>
        <v>0</v>
      </c>
      <c r="AB293" s="36">
        <f t="shared" si="263"/>
        <v>0</v>
      </c>
      <c r="AC293" s="36">
        <f t="shared" si="263"/>
        <v>0</v>
      </c>
      <c r="AD293" s="36">
        <f t="shared" si="263"/>
        <v>0</v>
      </c>
      <c r="AE293" s="36">
        <f t="shared" si="263"/>
        <v>0</v>
      </c>
      <c r="AF293" s="36">
        <f t="shared" si="263"/>
        <v>0</v>
      </c>
      <c r="AG293" s="36">
        <f t="shared" si="263"/>
        <v>0</v>
      </c>
      <c r="AH293" s="36">
        <f t="shared" si="263"/>
        <v>0</v>
      </c>
      <c r="AI293" s="36">
        <f t="shared" si="263"/>
        <v>0</v>
      </c>
      <c r="AJ293" s="36">
        <f t="shared" si="263"/>
        <v>0</v>
      </c>
      <c r="AK293" s="36">
        <f t="shared" si="263"/>
        <v>0</v>
      </c>
      <c r="AL293" s="36">
        <f t="shared" si="263"/>
        <v>0</v>
      </c>
    </row>
    <row r="294" spans="1:38">
      <c r="B294" s="102"/>
      <c r="C294" s="37" t="s">
        <v>147</v>
      </c>
      <c r="D294" s="17">
        <v>905</v>
      </c>
      <c r="E294" s="35" t="s">
        <v>42</v>
      </c>
      <c r="F294" s="35" t="s">
        <v>17</v>
      </c>
      <c r="G294" s="16" t="s">
        <v>348</v>
      </c>
      <c r="H294" s="35" t="s">
        <v>148</v>
      </c>
      <c r="I294" s="36">
        <f t="shared" si="243"/>
        <v>20000000</v>
      </c>
      <c r="J294" s="36">
        <v>20000000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f t="shared" si="256"/>
        <v>20000000</v>
      </c>
      <c r="Z294" s="36">
        <v>20000000</v>
      </c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>
        <v>0</v>
      </c>
    </row>
    <row r="295" spans="1:38">
      <c r="B295" s="102"/>
      <c r="C295" s="37" t="s">
        <v>314</v>
      </c>
      <c r="D295" s="17"/>
      <c r="E295" s="35"/>
      <c r="F295" s="35"/>
      <c r="G295" s="16"/>
      <c r="H295" s="35"/>
      <c r="I295" s="36">
        <f t="shared" si="243"/>
        <v>35316000</v>
      </c>
      <c r="J295" s="36">
        <v>76103000</v>
      </c>
      <c r="K295" s="36">
        <v>-40787000</v>
      </c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>
        <v>0</v>
      </c>
      <c r="W295" s="36">
        <v>0</v>
      </c>
      <c r="X295" s="36">
        <v>0</v>
      </c>
      <c r="Y295" s="36">
        <f t="shared" si="256"/>
        <v>72429000</v>
      </c>
      <c r="Z295" s="36">
        <v>72429000</v>
      </c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</row>
    <row r="296" spans="1:38" s="101" customFormat="1" ht="37.5">
      <c r="A296" s="99"/>
      <c r="B296" s="102" t="s">
        <v>51</v>
      </c>
      <c r="C296" s="28" t="s">
        <v>349</v>
      </c>
      <c r="D296" s="126">
        <v>910</v>
      </c>
      <c r="E296" s="39"/>
      <c r="F296" s="39"/>
      <c r="G296" s="121"/>
      <c r="H296" s="39"/>
      <c r="I296" s="32">
        <f t="shared" si="243"/>
        <v>5549400</v>
      </c>
      <c r="J296" s="32">
        <f t="shared" ref="J296:X296" si="264">J297</f>
        <v>4581600</v>
      </c>
      <c r="K296" s="32">
        <f t="shared" si="264"/>
        <v>967800</v>
      </c>
      <c r="L296" s="32">
        <f t="shared" si="264"/>
        <v>0</v>
      </c>
      <c r="M296" s="32">
        <f t="shared" si="264"/>
        <v>0</v>
      </c>
      <c r="N296" s="32">
        <f t="shared" si="264"/>
        <v>0</v>
      </c>
      <c r="O296" s="32">
        <f t="shared" si="264"/>
        <v>0</v>
      </c>
      <c r="P296" s="32">
        <f t="shared" si="264"/>
        <v>0</v>
      </c>
      <c r="Q296" s="32">
        <f t="shared" si="264"/>
        <v>0</v>
      </c>
      <c r="R296" s="32">
        <f t="shared" si="264"/>
        <v>0</v>
      </c>
      <c r="S296" s="32">
        <f t="shared" si="264"/>
        <v>0</v>
      </c>
      <c r="T296" s="32">
        <f t="shared" si="264"/>
        <v>0</v>
      </c>
      <c r="U296" s="32">
        <f t="shared" si="264"/>
        <v>0</v>
      </c>
      <c r="V296" s="32">
        <f t="shared" si="264"/>
        <v>0</v>
      </c>
      <c r="W296" s="32">
        <f t="shared" si="264"/>
        <v>0</v>
      </c>
      <c r="X296" s="32">
        <f t="shared" si="264"/>
        <v>0</v>
      </c>
      <c r="Y296" s="32">
        <f t="shared" si="256"/>
        <v>5318100</v>
      </c>
      <c r="Z296" s="32">
        <f t="shared" ref="Z296:AL297" si="265">Z297</f>
        <v>5318100</v>
      </c>
      <c r="AA296" s="32">
        <f t="shared" si="265"/>
        <v>0</v>
      </c>
      <c r="AB296" s="32">
        <f t="shared" si="265"/>
        <v>0</v>
      </c>
      <c r="AC296" s="32">
        <f t="shared" si="265"/>
        <v>0</v>
      </c>
      <c r="AD296" s="32">
        <f t="shared" si="265"/>
        <v>0</v>
      </c>
      <c r="AE296" s="32">
        <f t="shared" si="265"/>
        <v>0</v>
      </c>
      <c r="AF296" s="32">
        <f t="shared" si="265"/>
        <v>0</v>
      </c>
      <c r="AG296" s="32">
        <f t="shared" si="265"/>
        <v>0</v>
      </c>
      <c r="AH296" s="32">
        <f t="shared" si="265"/>
        <v>0</v>
      </c>
      <c r="AI296" s="32">
        <f t="shared" si="265"/>
        <v>0</v>
      </c>
      <c r="AJ296" s="32">
        <f t="shared" si="265"/>
        <v>0</v>
      </c>
      <c r="AK296" s="32">
        <f t="shared" si="265"/>
        <v>0</v>
      </c>
      <c r="AL296" s="32">
        <f t="shared" si="265"/>
        <v>0</v>
      </c>
    </row>
    <row r="297" spans="1:38">
      <c r="B297" s="102"/>
      <c r="C297" s="37" t="s">
        <v>16</v>
      </c>
      <c r="D297" s="17">
        <v>910</v>
      </c>
      <c r="E297" s="35" t="s">
        <v>17</v>
      </c>
      <c r="F297" s="35" t="s">
        <v>88</v>
      </c>
      <c r="G297" s="16"/>
      <c r="H297" s="35"/>
      <c r="I297" s="36">
        <f t="shared" si="243"/>
        <v>5549400</v>
      </c>
      <c r="J297" s="36">
        <f>J298+J311</f>
        <v>4581600</v>
      </c>
      <c r="K297" s="36">
        <f t="shared" ref="K297:X297" si="266">K298</f>
        <v>967800</v>
      </c>
      <c r="L297" s="36">
        <f t="shared" si="266"/>
        <v>0</v>
      </c>
      <c r="M297" s="36">
        <f t="shared" si="266"/>
        <v>0</v>
      </c>
      <c r="N297" s="36">
        <f t="shared" si="266"/>
        <v>0</v>
      </c>
      <c r="O297" s="36">
        <f t="shared" si="266"/>
        <v>0</v>
      </c>
      <c r="P297" s="36">
        <f t="shared" si="266"/>
        <v>0</v>
      </c>
      <c r="Q297" s="36">
        <f t="shared" si="266"/>
        <v>0</v>
      </c>
      <c r="R297" s="36">
        <f t="shared" si="266"/>
        <v>0</v>
      </c>
      <c r="S297" s="36">
        <f t="shared" si="266"/>
        <v>0</v>
      </c>
      <c r="T297" s="36">
        <f t="shared" si="266"/>
        <v>0</v>
      </c>
      <c r="U297" s="36">
        <f t="shared" si="266"/>
        <v>0</v>
      </c>
      <c r="V297" s="36">
        <f t="shared" si="266"/>
        <v>0</v>
      </c>
      <c r="W297" s="36">
        <f t="shared" si="266"/>
        <v>0</v>
      </c>
      <c r="X297" s="36">
        <f t="shared" si="266"/>
        <v>0</v>
      </c>
      <c r="Y297" s="36">
        <f t="shared" si="256"/>
        <v>5318100</v>
      </c>
      <c r="Z297" s="36">
        <f t="shared" si="265"/>
        <v>5318100</v>
      </c>
      <c r="AA297" s="36">
        <f t="shared" si="265"/>
        <v>0</v>
      </c>
      <c r="AB297" s="36">
        <f t="shared" si="265"/>
        <v>0</v>
      </c>
      <c r="AC297" s="36">
        <f t="shared" si="265"/>
        <v>0</v>
      </c>
      <c r="AD297" s="36">
        <f t="shared" si="265"/>
        <v>0</v>
      </c>
      <c r="AE297" s="36">
        <f t="shared" si="265"/>
        <v>0</v>
      </c>
      <c r="AF297" s="36">
        <f t="shared" si="265"/>
        <v>0</v>
      </c>
      <c r="AG297" s="36">
        <f t="shared" si="265"/>
        <v>0</v>
      </c>
      <c r="AH297" s="36">
        <f t="shared" si="265"/>
        <v>0</v>
      </c>
      <c r="AI297" s="36">
        <f t="shared" si="265"/>
        <v>0</v>
      </c>
      <c r="AJ297" s="36">
        <f t="shared" si="265"/>
        <v>0</v>
      </c>
      <c r="AK297" s="36">
        <f t="shared" si="265"/>
        <v>0</v>
      </c>
      <c r="AL297" s="36">
        <f t="shared" si="265"/>
        <v>0</v>
      </c>
    </row>
    <row r="298" spans="1:38" ht="37.5">
      <c r="B298" s="102"/>
      <c r="C298" s="37" t="s">
        <v>345</v>
      </c>
      <c r="D298" s="17">
        <v>910</v>
      </c>
      <c r="E298" s="35" t="s">
        <v>17</v>
      </c>
      <c r="F298" s="35" t="s">
        <v>28</v>
      </c>
      <c r="G298" s="16"/>
      <c r="H298" s="35"/>
      <c r="I298" s="36">
        <f t="shared" si="243"/>
        <v>5262600</v>
      </c>
      <c r="J298" s="36">
        <f t="shared" ref="J298:U298" si="267">J302+J299</f>
        <v>4294800</v>
      </c>
      <c r="K298" s="36">
        <f t="shared" si="267"/>
        <v>967800</v>
      </c>
      <c r="L298" s="36">
        <f t="shared" si="267"/>
        <v>0</v>
      </c>
      <c r="M298" s="36">
        <f t="shared" si="267"/>
        <v>0</v>
      </c>
      <c r="N298" s="36">
        <f t="shared" si="267"/>
        <v>0</v>
      </c>
      <c r="O298" s="36">
        <f t="shared" si="267"/>
        <v>0</v>
      </c>
      <c r="P298" s="36">
        <f t="shared" si="267"/>
        <v>0</v>
      </c>
      <c r="Q298" s="36">
        <f t="shared" si="267"/>
        <v>0</v>
      </c>
      <c r="R298" s="36">
        <f t="shared" si="267"/>
        <v>0</v>
      </c>
      <c r="S298" s="36">
        <f t="shared" si="267"/>
        <v>0</v>
      </c>
      <c r="T298" s="36">
        <f t="shared" si="267"/>
        <v>0</v>
      </c>
      <c r="U298" s="36">
        <f t="shared" si="267"/>
        <v>0</v>
      </c>
      <c r="V298" s="36">
        <f>V302</f>
        <v>0</v>
      </c>
      <c r="W298" s="36">
        <f>W302</f>
        <v>0</v>
      </c>
      <c r="X298" s="36">
        <f>X302</f>
        <v>0</v>
      </c>
      <c r="Y298" s="36">
        <f t="shared" si="256"/>
        <v>5318100</v>
      </c>
      <c r="Z298" s="36">
        <f t="shared" ref="Z298:AK298" si="268">Z302+Z299</f>
        <v>5318100</v>
      </c>
      <c r="AA298" s="36">
        <f t="shared" si="268"/>
        <v>0</v>
      </c>
      <c r="AB298" s="36">
        <f t="shared" si="268"/>
        <v>0</v>
      </c>
      <c r="AC298" s="36">
        <f t="shared" si="268"/>
        <v>0</v>
      </c>
      <c r="AD298" s="36">
        <f t="shared" si="268"/>
        <v>0</v>
      </c>
      <c r="AE298" s="36">
        <f t="shared" si="268"/>
        <v>0</v>
      </c>
      <c r="AF298" s="36">
        <f t="shared" si="268"/>
        <v>0</v>
      </c>
      <c r="AG298" s="36">
        <f t="shared" si="268"/>
        <v>0</v>
      </c>
      <c r="AH298" s="36">
        <f t="shared" si="268"/>
        <v>0</v>
      </c>
      <c r="AI298" s="36">
        <f t="shared" si="268"/>
        <v>0</v>
      </c>
      <c r="AJ298" s="36">
        <f t="shared" si="268"/>
        <v>0</v>
      </c>
      <c r="AK298" s="36">
        <f t="shared" si="268"/>
        <v>0</v>
      </c>
      <c r="AL298" s="36">
        <f>AL302</f>
        <v>0</v>
      </c>
    </row>
    <row r="299" spans="1:38" ht="37.5" hidden="1">
      <c r="B299" s="102"/>
      <c r="C299" s="37" t="s">
        <v>179</v>
      </c>
      <c r="D299" s="17">
        <v>910</v>
      </c>
      <c r="E299" s="35" t="s">
        <v>17</v>
      </c>
      <c r="F299" s="35" t="s">
        <v>28</v>
      </c>
      <c r="G299" s="16">
        <v>5600000000</v>
      </c>
      <c r="H299" s="35"/>
      <c r="I299" s="36">
        <f t="shared" si="243"/>
        <v>0</v>
      </c>
      <c r="J299" s="36">
        <f t="shared" ref="J299:U300" si="269">J300</f>
        <v>0</v>
      </c>
      <c r="K299" s="36">
        <f t="shared" si="269"/>
        <v>0</v>
      </c>
      <c r="L299" s="36">
        <f t="shared" si="269"/>
        <v>0</v>
      </c>
      <c r="M299" s="36">
        <f t="shared" si="269"/>
        <v>0</v>
      </c>
      <c r="N299" s="36">
        <f t="shared" si="269"/>
        <v>0</v>
      </c>
      <c r="O299" s="36">
        <f t="shared" si="269"/>
        <v>0</v>
      </c>
      <c r="P299" s="36">
        <f t="shared" si="269"/>
        <v>0</v>
      </c>
      <c r="Q299" s="36">
        <f t="shared" si="269"/>
        <v>0</v>
      </c>
      <c r="R299" s="36">
        <f t="shared" si="269"/>
        <v>0</v>
      </c>
      <c r="S299" s="36">
        <f t="shared" si="269"/>
        <v>0</v>
      </c>
      <c r="T299" s="36">
        <f t="shared" si="269"/>
        <v>0</v>
      </c>
      <c r="U299" s="36">
        <f t="shared" si="269"/>
        <v>0</v>
      </c>
      <c r="V299" s="36"/>
      <c r="W299" s="36"/>
      <c r="X299" s="36"/>
      <c r="Y299" s="36">
        <f t="shared" si="256"/>
        <v>0</v>
      </c>
      <c r="Z299" s="36">
        <f t="shared" ref="Z299:AK300" si="270">Z300</f>
        <v>0</v>
      </c>
      <c r="AA299" s="36">
        <f t="shared" si="270"/>
        <v>0</v>
      </c>
      <c r="AB299" s="36">
        <f t="shared" si="270"/>
        <v>0</v>
      </c>
      <c r="AC299" s="36">
        <f t="shared" si="270"/>
        <v>0</v>
      </c>
      <c r="AD299" s="36">
        <f t="shared" si="270"/>
        <v>0</v>
      </c>
      <c r="AE299" s="36">
        <f t="shared" si="270"/>
        <v>0</v>
      </c>
      <c r="AF299" s="36">
        <f t="shared" si="270"/>
        <v>0</v>
      </c>
      <c r="AG299" s="36">
        <f t="shared" si="270"/>
        <v>0</v>
      </c>
      <c r="AH299" s="36">
        <f t="shared" si="270"/>
        <v>0</v>
      </c>
      <c r="AI299" s="36">
        <f t="shared" si="270"/>
        <v>0</v>
      </c>
      <c r="AJ299" s="36">
        <f t="shared" si="270"/>
        <v>0</v>
      </c>
      <c r="AK299" s="36">
        <f t="shared" si="270"/>
        <v>0</v>
      </c>
      <c r="AL299" s="36"/>
    </row>
    <row r="300" spans="1:38" ht="37.5" hidden="1">
      <c r="B300" s="102"/>
      <c r="C300" s="37" t="s">
        <v>179</v>
      </c>
      <c r="D300" s="17">
        <v>910</v>
      </c>
      <c r="E300" s="35" t="s">
        <v>17</v>
      </c>
      <c r="F300" s="35" t="s">
        <v>28</v>
      </c>
      <c r="G300" s="16">
        <v>5600010030</v>
      </c>
      <c r="H300" s="35"/>
      <c r="I300" s="36">
        <f t="shared" si="243"/>
        <v>0</v>
      </c>
      <c r="J300" s="36">
        <f t="shared" si="269"/>
        <v>0</v>
      </c>
      <c r="K300" s="36">
        <f t="shared" si="269"/>
        <v>0</v>
      </c>
      <c r="L300" s="36">
        <f t="shared" si="269"/>
        <v>0</v>
      </c>
      <c r="M300" s="36">
        <f t="shared" si="269"/>
        <v>0</v>
      </c>
      <c r="N300" s="36">
        <f t="shared" si="269"/>
        <v>0</v>
      </c>
      <c r="O300" s="36">
        <f t="shared" si="269"/>
        <v>0</v>
      </c>
      <c r="P300" s="36">
        <f t="shared" si="269"/>
        <v>0</v>
      </c>
      <c r="Q300" s="36">
        <f t="shared" si="269"/>
        <v>0</v>
      </c>
      <c r="R300" s="36">
        <f t="shared" si="269"/>
        <v>0</v>
      </c>
      <c r="S300" s="36">
        <f t="shared" si="269"/>
        <v>0</v>
      </c>
      <c r="T300" s="36">
        <f t="shared" si="269"/>
        <v>0</v>
      </c>
      <c r="U300" s="36">
        <f t="shared" si="269"/>
        <v>0</v>
      </c>
      <c r="V300" s="36"/>
      <c r="W300" s="36"/>
      <c r="X300" s="36"/>
      <c r="Y300" s="36">
        <f t="shared" si="256"/>
        <v>0</v>
      </c>
      <c r="Z300" s="36">
        <f t="shared" si="270"/>
        <v>0</v>
      </c>
      <c r="AA300" s="36">
        <f t="shared" si="270"/>
        <v>0</v>
      </c>
      <c r="AB300" s="36">
        <f t="shared" si="270"/>
        <v>0</v>
      </c>
      <c r="AC300" s="36">
        <f t="shared" si="270"/>
        <v>0</v>
      </c>
      <c r="AD300" s="36">
        <f t="shared" si="270"/>
        <v>0</v>
      </c>
      <c r="AE300" s="36">
        <f t="shared" si="270"/>
        <v>0</v>
      </c>
      <c r="AF300" s="36">
        <f t="shared" si="270"/>
        <v>0</v>
      </c>
      <c r="AG300" s="36">
        <f t="shared" si="270"/>
        <v>0</v>
      </c>
      <c r="AH300" s="36">
        <f t="shared" si="270"/>
        <v>0</v>
      </c>
      <c r="AI300" s="36">
        <f t="shared" si="270"/>
        <v>0</v>
      </c>
      <c r="AJ300" s="36">
        <f t="shared" si="270"/>
        <v>0</v>
      </c>
      <c r="AK300" s="36">
        <f t="shared" si="270"/>
        <v>0</v>
      </c>
      <c r="AL300" s="36"/>
    </row>
    <row r="301" spans="1:38" ht="37.5" hidden="1">
      <c r="B301" s="102"/>
      <c r="C301" s="37" t="s">
        <v>108</v>
      </c>
      <c r="D301" s="17">
        <v>910</v>
      </c>
      <c r="E301" s="35" t="s">
        <v>17</v>
      </c>
      <c r="F301" s="35" t="s">
        <v>28</v>
      </c>
      <c r="G301" s="16">
        <v>5600010030</v>
      </c>
      <c r="H301" s="35" t="s">
        <v>109</v>
      </c>
      <c r="I301" s="36">
        <f t="shared" si="243"/>
        <v>0</v>
      </c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>
        <f t="shared" si="256"/>
        <v>0</v>
      </c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</row>
    <row r="302" spans="1:38" ht="37.5">
      <c r="B302" s="102"/>
      <c r="C302" s="37" t="s">
        <v>296</v>
      </c>
      <c r="D302" s="17">
        <v>910</v>
      </c>
      <c r="E302" s="35" t="s">
        <v>17</v>
      </c>
      <c r="F302" s="35" t="s">
        <v>28</v>
      </c>
      <c r="G302" s="16">
        <v>9900000000</v>
      </c>
      <c r="H302" s="35"/>
      <c r="I302" s="36">
        <f t="shared" si="243"/>
        <v>5262600</v>
      </c>
      <c r="J302" s="36">
        <f t="shared" ref="J302:X302" si="271">J303+J306</f>
        <v>4294800</v>
      </c>
      <c r="K302" s="36">
        <f t="shared" si="271"/>
        <v>967800</v>
      </c>
      <c r="L302" s="36">
        <f t="shared" si="271"/>
        <v>0</v>
      </c>
      <c r="M302" s="36">
        <f t="shared" si="271"/>
        <v>0</v>
      </c>
      <c r="N302" s="36">
        <f t="shared" si="271"/>
        <v>0</v>
      </c>
      <c r="O302" s="36">
        <f t="shared" si="271"/>
        <v>0</v>
      </c>
      <c r="P302" s="36">
        <f t="shared" si="271"/>
        <v>0</v>
      </c>
      <c r="Q302" s="36">
        <f t="shared" si="271"/>
        <v>0</v>
      </c>
      <c r="R302" s="36">
        <f t="shared" si="271"/>
        <v>0</v>
      </c>
      <c r="S302" s="36">
        <f t="shared" si="271"/>
        <v>0</v>
      </c>
      <c r="T302" s="36">
        <f t="shared" si="271"/>
        <v>0</v>
      </c>
      <c r="U302" s="36">
        <f t="shared" si="271"/>
        <v>0</v>
      </c>
      <c r="V302" s="36">
        <f t="shared" si="271"/>
        <v>0</v>
      </c>
      <c r="W302" s="36">
        <f t="shared" si="271"/>
        <v>0</v>
      </c>
      <c r="X302" s="36">
        <f t="shared" si="271"/>
        <v>0</v>
      </c>
      <c r="Y302" s="36">
        <f t="shared" si="256"/>
        <v>5318100</v>
      </c>
      <c r="Z302" s="36">
        <f t="shared" ref="Z302:AL302" si="272">Z303+Z306</f>
        <v>5318100</v>
      </c>
      <c r="AA302" s="36">
        <f t="shared" si="272"/>
        <v>0</v>
      </c>
      <c r="AB302" s="36">
        <f t="shared" si="272"/>
        <v>0</v>
      </c>
      <c r="AC302" s="36">
        <f t="shared" si="272"/>
        <v>0</v>
      </c>
      <c r="AD302" s="36">
        <f t="shared" si="272"/>
        <v>0</v>
      </c>
      <c r="AE302" s="36">
        <f t="shared" si="272"/>
        <v>0</v>
      </c>
      <c r="AF302" s="36">
        <f t="shared" si="272"/>
        <v>0</v>
      </c>
      <c r="AG302" s="36">
        <f t="shared" si="272"/>
        <v>0</v>
      </c>
      <c r="AH302" s="36">
        <f t="shared" si="272"/>
        <v>0</v>
      </c>
      <c r="AI302" s="36">
        <f t="shared" si="272"/>
        <v>0</v>
      </c>
      <c r="AJ302" s="36">
        <f t="shared" si="272"/>
        <v>0</v>
      </c>
      <c r="AK302" s="36">
        <f t="shared" si="272"/>
        <v>0</v>
      </c>
      <c r="AL302" s="36">
        <f t="shared" si="272"/>
        <v>0</v>
      </c>
    </row>
    <row r="303" spans="1:38" ht="56.25">
      <c r="B303" s="102"/>
      <c r="C303" s="37" t="s">
        <v>306</v>
      </c>
      <c r="D303" s="17">
        <v>910</v>
      </c>
      <c r="E303" s="35" t="s">
        <v>17</v>
      </c>
      <c r="F303" s="35" t="s">
        <v>28</v>
      </c>
      <c r="G303" s="16">
        <v>9910000000</v>
      </c>
      <c r="H303" s="35"/>
      <c r="I303" s="36">
        <f t="shared" si="243"/>
        <v>2502700</v>
      </c>
      <c r="J303" s="36">
        <f t="shared" ref="J303:X304" si="273">J304</f>
        <v>1904700</v>
      </c>
      <c r="K303" s="36">
        <f t="shared" si="273"/>
        <v>598000</v>
      </c>
      <c r="L303" s="36">
        <f t="shared" si="273"/>
        <v>0</v>
      </c>
      <c r="M303" s="36">
        <f t="shared" si="273"/>
        <v>0</v>
      </c>
      <c r="N303" s="36">
        <f t="shared" si="273"/>
        <v>0</v>
      </c>
      <c r="O303" s="36">
        <f t="shared" si="273"/>
        <v>0</v>
      </c>
      <c r="P303" s="36">
        <f t="shared" si="273"/>
        <v>0</v>
      </c>
      <c r="Q303" s="36">
        <f t="shared" si="273"/>
        <v>0</v>
      </c>
      <c r="R303" s="36">
        <f t="shared" si="273"/>
        <v>0</v>
      </c>
      <c r="S303" s="36">
        <f t="shared" si="273"/>
        <v>0</v>
      </c>
      <c r="T303" s="36">
        <f t="shared" si="273"/>
        <v>0</v>
      </c>
      <c r="U303" s="36">
        <f t="shared" si="273"/>
        <v>0</v>
      </c>
      <c r="V303" s="36">
        <f t="shared" si="273"/>
        <v>0</v>
      </c>
      <c r="W303" s="36">
        <f t="shared" si="273"/>
        <v>0</v>
      </c>
      <c r="X303" s="36">
        <f t="shared" si="273"/>
        <v>0</v>
      </c>
      <c r="Y303" s="36">
        <f t="shared" si="256"/>
        <v>2529100</v>
      </c>
      <c r="Z303" s="36">
        <f t="shared" ref="Z303:AL304" si="274">Z304</f>
        <v>2529100</v>
      </c>
      <c r="AA303" s="36">
        <f t="shared" si="274"/>
        <v>0</v>
      </c>
      <c r="AB303" s="36">
        <f t="shared" si="274"/>
        <v>0</v>
      </c>
      <c r="AC303" s="36">
        <f t="shared" si="274"/>
        <v>0</v>
      </c>
      <c r="AD303" s="36">
        <f t="shared" si="274"/>
        <v>0</v>
      </c>
      <c r="AE303" s="36">
        <f t="shared" si="274"/>
        <v>0</v>
      </c>
      <c r="AF303" s="36">
        <f t="shared" si="274"/>
        <v>0</v>
      </c>
      <c r="AG303" s="36">
        <f t="shared" si="274"/>
        <v>0</v>
      </c>
      <c r="AH303" s="36">
        <f t="shared" si="274"/>
        <v>0</v>
      </c>
      <c r="AI303" s="36">
        <f t="shared" si="274"/>
        <v>0</v>
      </c>
      <c r="AJ303" s="36">
        <f t="shared" si="274"/>
        <v>0</v>
      </c>
      <c r="AK303" s="36">
        <f t="shared" si="274"/>
        <v>0</v>
      </c>
      <c r="AL303" s="36">
        <f t="shared" si="274"/>
        <v>0</v>
      </c>
    </row>
    <row r="304" spans="1:38" ht="37.5">
      <c r="B304" s="102"/>
      <c r="C304" s="37" t="s">
        <v>104</v>
      </c>
      <c r="D304" s="17">
        <v>910</v>
      </c>
      <c r="E304" s="35" t="s">
        <v>17</v>
      </c>
      <c r="F304" s="35" t="s">
        <v>28</v>
      </c>
      <c r="G304" s="16">
        <v>9910000190</v>
      </c>
      <c r="H304" s="35"/>
      <c r="I304" s="36">
        <f t="shared" si="243"/>
        <v>2502700</v>
      </c>
      <c r="J304" s="36">
        <f t="shared" si="273"/>
        <v>1904700</v>
      </c>
      <c r="K304" s="36">
        <f t="shared" si="273"/>
        <v>598000</v>
      </c>
      <c r="L304" s="36">
        <f t="shared" si="273"/>
        <v>0</v>
      </c>
      <c r="M304" s="36">
        <f t="shared" si="273"/>
        <v>0</v>
      </c>
      <c r="N304" s="36">
        <f t="shared" si="273"/>
        <v>0</v>
      </c>
      <c r="O304" s="36">
        <f t="shared" si="273"/>
        <v>0</v>
      </c>
      <c r="P304" s="36">
        <f t="shared" si="273"/>
        <v>0</v>
      </c>
      <c r="Q304" s="36">
        <f t="shared" si="273"/>
        <v>0</v>
      </c>
      <c r="R304" s="36">
        <f t="shared" si="273"/>
        <v>0</v>
      </c>
      <c r="S304" s="36">
        <f t="shared" si="273"/>
        <v>0</v>
      </c>
      <c r="T304" s="36">
        <f t="shared" si="273"/>
        <v>0</v>
      </c>
      <c r="U304" s="36">
        <f t="shared" si="273"/>
        <v>0</v>
      </c>
      <c r="V304" s="36">
        <f t="shared" si="273"/>
        <v>0</v>
      </c>
      <c r="W304" s="36">
        <f t="shared" si="273"/>
        <v>0</v>
      </c>
      <c r="X304" s="36">
        <f t="shared" si="273"/>
        <v>0</v>
      </c>
      <c r="Y304" s="36">
        <f t="shared" si="256"/>
        <v>2529100</v>
      </c>
      <c r="Z304" s="36">
        <f t="shared" si="274"/>
        <v>2529100</v>
      </c>
      <c r="AA304" s="36">
        <f t="shared" si="274"/>
        <v>0</v>
      </c>
      <c r="AB304" s="36">
        <f t="shared" si="274"/>
        <v>0</v>
      </c>
      <c r="AC304" s="36">
        <f t="shared" si="274"/>
        <v>0</v>
      </c>
      <c r="AD304" s="36">
        <f t="shared" si="274"/>
        <v>0</v>
      </c>
      <c r="AE304" s="36">
        <f t="shared" si="274"/>
        <v>0</v>
      </c>
      <c r="AF304" s="36">
        <f t="shared" si="274"/>
        <v>0</v>
      </c>
      <c r="AG304" s="36">
        <f t="shared" si="274"/>
        <v>0</v>
      </c>
      <c r="AH304" s="36">
        <f t="shared" si="274"/>
        <v>0</v>
      </c>
      <c r="AI304" s="36">
        <f t="shared" si="274"/>
        <v>0</v>
      </c>
      <c r="AJ304" s="36">
        <f t="shared" si="274"/>
        <v>0</v>
      </c>
      <c r="AK304" s="36">
        <f t="shared" si="274"/>
        <v>0</v>
      </c>
      <c r="AL304" s="36">
        <f t="shared" si="274"/>
        <v>0</v>
      </c>
    </row>
    <row r="305" spans="1:38" ht="75">
      <c r="B305" s="102"/>
      <c r="C305" s="37" t="s">
        <v>105</v>
      </c>
      <c r="D305" s="17">
        <v>910</v>
      </c>
      <c r="E305" s="35" t="s">
        <v>17</v>
      </c>
      <c r="F305" s="35" t="s">
        <v>28</v>
      </c>
      <c r="G305" s="16">
        <v>9910000190</v>
      </c>
      <c r="H305" s="35" t="s">
        <v>106</v>
      </c>
      <c r="I305" s="36">
        <f t="shared" si="243"/>
        <v>2502700</v>
      </c>
      <c r="J305" s="36">
        <v>1904700</v>
      </c>
      <c r="K305" s="36">
        <v>598000</v>
      </c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>
        <v>0</v>
      </c>
      <c r="W305" s="36">
        <v>0</v>
      </c>
      <c r="X305" s="36">
        <v>0</v>
      </c>
      <c r="Y305" s="36">
        <f t="shared" si="256"/>
        <v>2529100</v>
      </c>
      <c r="Z305" s="36">
        <v>2529100</v>
      </c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>
        <v>0</v>
      </c>
    </row>
    <row r="306" spans="1:38" ht="56.25">
      <c r="B306" s="102"/>
      <c r="C306" s="37" t="s">
        <v>307</v>
      </c>
      <c r="D306" s="17">
        <v>910</v>
      </c>
      <c r="E306" s="35" t="s">
        <v>17</v>
      </c>
      <c r="F306" s="35" t="s">
        <v>28</v>
      </c>
      <c r="G306" s="16">
        <v>9920000000</v>
      </c>
      <c r="H306" s="35"/>
      <c r="I306" s="36">
        <f t="shared" si="243"/>
        <v>2759900</v>
      </c>
      <c r="J306" s="36">
        <f t="shared" ref="J306:X306" si="275">J307</f>
        <v>2390100</v>
      </c>
      <c r="K306" s="36">
        <f t="shared" si="275"/>
        <v>369800</v>
      </c>
      <c r="L306" s="36">
        <f t="shared" si="275"/>
        <v>0</v>
      </c>
      <c r="M306" s="36">
        <f t="shared" si="275"/>
        <v>0</v>
      </c>
      <c r="N306" s="36">
        <f t="shared" si="275"/>
        <v>0</v>
      </c>
      <c r="O306" s="36">
        <f t="shared" si="275"/>
        <v>0</v>
      </c>
      <c r="P306" s="36">
        <f t="shared" si="275"/>
        <v>0</v>
      </c>
      <c r="Q306" s="36">
        <f t="shared" si="275"/>
        <v>0</v>
      </c>
      <c r="R306" s="36">
        <f t="shared" si="275"/>
        <v>0</v>
      </c>
      <c r="S306" s="36">
        <f t="shared" si="275"/>
        <v>0</v>
      </c>
      <c r="T306" s="36">
        <f t="shared" si="275"/>
        <v>0</v>
      </c>
      <c r="U306" s="36">
        <f t="shared" si="275"/>
        <v>0</v>
      </c>
      <c r="V306" s="36">
        <f t="shared" si="275"/>
        <v>0</v>
      </c>
      <c r="W306" s="36">
        <f t="shared" si="275"/>
        <v>0</v>
      </c>
      <c r="X306" s="36">
        <f t="shared" si="275"/>
        <v>0</v>
      </c>
      <c r="Y306" s="36">
        <f t="shared" si="256"/>
        <v>2789000</v>
      </c>
      <c r="Z306" s="36">
        <f t="shared" ref="Z306:AL306" si="276">Z307</f>
        <v>2789000</v>
      </c>
      <c r="AA306" s="36">
        <f t="shared" si="276"/>
        <v>0</v>
      </c>
      <c r="AB306" s="36">
        <f t="shared" si="276"/>
        <v>0</v>
      </c>
      <c r="AC306" s="36">
        <f t="shared" si="276"/>
        <v>0</v>
      </c>
      <c r="AD306" s="36">
        <f t="shared" si="276"/>
        <v>0</v>
      </c>
      <c r="AE306" s="36">
        <f t="shared" si="276"/>
        <v>0</v>
      </c>
      <c r="AF306" s="36">
        <f t="shared" si="276"/>
        <v>0</v>
      </c>
      <c r="AG306" s="36">
        <f t="shared" si="276"/>
        <v>0</v>
      </c>
      <c r="AH306" s="36">
        <f t="shared" si="276"/>
        <v>0</v>
      </c>
      <c r="AI306" s="36">
        <f t="shared" si="276"/>
        <v>0</v>
      </c>
      <c r="AJ306" s="36">
        <f t="shared" si="276"/>
        <v>0</v>
      </c>
      <c r="AK306" s="36">
        <f t="shared" si="276"/>
        <v>0</v>
      </c>
      <c r="AL306" s="36">
        <f t="shared" si="276"/>
        <v>0</v>
      </c>
    </row>
    <row r="307" spans="1:38" ht="37.5">
      <c r="B307" s="102"/>
      <c r="C307" s="37" t="s">
        <v>104</v>
      </c>
      <c r="D307" s="17">
        <v>910</v>
      </c>
      <c r="E307" s="35" t="s">
        <v>332</v>
      </c>
      <c r="F307" s="35" t="s">
        <v>28</v>
      </c>
      <c r="G307" s="16">
        <v>9920000190</v>
      </c>
      <c r="H307" s="35"/>
      <c r="I307" s="36">
        <f t="shared" si="243"/>
        <v>2759900</v>
      </c>
      <c r="J307" s="36">
        <f t="shared" ref="J307:X307" si="277">J308+J309+J310</f>
        <v>2390100</v>
      </c>
      <c r="K307" s="36">
        <f t="shared" si="277"/>
        <v>369800</v>
      </c>
      <c r="L307" s="36">
        <f t="shared" si="277"/>
        <v>0</v>
      </c>
      <c r="M307" s="36">
        <f t="shared" si="277"/>
        <v>0</v>
      </c>
      <c r="N307" s="36">
        <f t="shared" si="277"/>
        <v>0</v>
      </c>
      <c r="O307" s="36">
        <f t="shared" si="277"/>
        <v>0</v>
      </c>
      <c r="P307" s="36">
        <f t="shared" si="277"/>
        <v>0</v>
      </c>
      <c r="Q307" s="36">
        <f t="shared" si="277"/>
        <v>0</v>
      </c>
      <c r="R307" s="36">
        <f t="shared" si="277"/>
        <v>0</v>
      </c>
      <c r="S307" s="36">
        <f t="shared" si="277"/>
        <v>0</v>
      </c>
      <c r="T307" s="36">
        <f t="shared" si="277"/>
        <v>0</v>
      </c>
      <c r="U307" s="36">
        <f t="shared" si="277"/>
        <v>0</v>
      </c>
      <c r="V307" s="36">
        <f t="shared" si="277"/>
        <v>0</v>
      </c>
      <c r="W307" s="36">
        <f t="shared" si="277"/>
        <v>0</v>
      </c>
      <c r="X307" s="36">
        <f t="shared" si="277"/>
        <v>0</v>
      </c>
      <c r="Y307" s="36">
        <f t="shared" si="256"/>
        <v>2789000</v>
      </c>
      <c r="Z307" s="36">
        <f t="shared" ref="Z307:AL307" si="278">Z308+Z309+Z310</f>
        <v>2789000</v>
      </c>
      <c r="AA307" s="36">
        <f t="shared" si="278"/>
        <v>0</v>
      </c>
      <c r="AB307" s="36">
        <f t="shared" si="278"/>
        <v>0</v>
      </c>
      <c r="AC307" s="36">
        <f t="shared" si="278"/>
        <v>0</v>
      </c>
      <c r="AD307" s="36">
        <f t="shared" si="278"/>
        <v>0</v>
      </c>
      <c r="AE307" s="36">
        <f t="shared" si="278"/>
        <v>0</v>
      </c>
      <c r="AF307" s="36">
        <f t="shared" si="278"/>
        <v>0</v>
      </c>
      <c r="AG307" s="36">
        <f t="shared" si="278"/>
        <v>0</v>
      </c>
      <c r="AH307" s="36">
        <f t="shared" si="278"/>
        <v>0</v>
      </c>
      <c r="AI307" s="36">
        <f t="shared" si="278"/>
        <v>0</v>
      </c>
      <c r="AJ307" s="36">
        <f t="shared" si="278"/>
        <v>0</v>
      </c>
      <c r="AK307" s="36">
        <f t="shared" si="278"/>
        <v>0</v>
      </c>
      <c r="AL307" s="36">
        <f t="shared" si="278"/>
        <v>0</v>
      </c>
    </row>
    <row r="308" spans="1:38" ht="75">
      <c r="B308" s="102"/>
      <c r="C308" s="37" t="s">
        <v>105</v>
      </c>
      <c r="D308" s="17">
        <v>910</v>
      </c>
      <c r="E308" s="35" t="s">
        <v>17</v>
      </c>
      <c r="F308" s="35" t="s">
        <v>28</v>
      </c>
      <c r="G308" s="16">
        <v>9920000190</v>
      </c>
      <c r="H308" s="35" t="s">
        <v>106</v>
      </c>
      <c r="I308" s="36">
        <f t="shared" si="243"/>
        <v>2757300</v>
      </c>
      <c r="J308" s="36">
        <v>2234600</v>
      </c>
      <c r="K308" s="36">
        <v>522700</v>
      </c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>
        <v>0</v>
      </c>
      <c r="W308" s="36">
        <v>0</v>
      </c>
      <c r="X308" s="36">
        <v>0</v>
      </c>
      <c r="Y308" s="36">
        <f t="shared" si="256"/>
        <v>2786400</v>
      </c>
      <c r="Z308" s="36">
        <v>2786400</v>
      </c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>
        <v>0</v>
      </c>
    </row>
    <row r="309" spans="1:38" ht="37.5" hidden="1">
      <c r="B309" s="102"/>
      <c r="C309" s="37" t="s">
        <v>108</v>
      </c>
      <c r="D309" s="17">
        <v>910</v>
      </c>
      <c r="E309" s="35" t="s">
        <v>17</v>
      </c>
      <c r="F309" s="35" t="s">
        <v>28</v>
      </c>
      <c r="G309" s="16">
        <v>9920000190</v>
      </c>
      <c r="H309" s="35" t="s">
        <v>109</v>
      </c>
      <c r="I309" s="36">
        <f t="shared" si="243"/>
        <v>0</v>
      </c>
      <c r="J309" s="36">
        <v>153300</v>
      </c>
      <c r="K309" s="36">
        <v>-153300</v>
      </c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>
        <v>0</v>
      </c>
      <c r="W309" s="36">
        <v>0</v>
      </c>
      <c r="X309" s="36">
        <v>0</v>
      </c>
      <c r="Y309" s="36">
        <f t="shared" si="256"/>
        <v>0</v>
      </c>
      <c r="Z309" s="36"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</row>
    <row r="310" spans="1:38">
      <c r="B310" s="102"/>
      <c r="C310" s="37" t="s">
        <v>112</v>
      </c>
      <c r="D310" s="17">
        <v>910</v>
      </c>
      <c r="E310" s="35" t="s">
        <v>17</v>
      </c>
      <c r="F310" s="35" t="s">
        <v>28</v>
      </c>
      <c r="G310" s="16">
        <v>9920000190</v>
      </c>
      <c r="H310" s="35" t="s">
        <v>113</v>
      </c>
      <c r="I310" s="36">
        <f t="shared" si="243"/>
        <v>2600</v>
      </c>
      <c r="J310" s="36">
        <v>2200</v>
      </c>
      <c r="K310" s="36">
        <v>400</v>
      </c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>
        <v>0</v>
      </c>
      <c r="W310" s="36">
        <v>0</v>
      </c>
      <c r="X310" s="36">
        <v>0</v>
      </c>
      <c r="Y310" s="36">
        <f t="shared" si="256"/>
        <v>2600</v>
      </c>
      <c r="Z310" s="36">
        <v>2600</v>
      </c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>
        <v>0</v>
      </c>
    </row>
    <row r="311" spans="1:38">
      <c r="B311" s="102"/>
      <c r="C311" s="37" t="s">
        <v>32</v>
      </c>
      <c r="D311" s="17">
        <v>910</v>
      </c>
      <c r="E311" s="35" t="s">
        <v>17</v>
      </c>
      <c r="F311" s="35" t="s">
        <v>33</v>
      </c>
      <c r="G311" s="16"/>
      <c r="H311" s="35"/>
      <c r="I311" s="36">
        <f t="shared" si="243"/>
        <v>286800</v>
      </c>
      <c r="J311" s="36">
        <f t="shared" ref="J311:U313" si="279">J312</f>
        <v>286800</v>
      </c>
      <c r="K311" s="36">
        <f t="shared" si="279"/>
        <v>0</v>
      </c>
      <c r="L311" s="36">
        <f t="shared" si="279"/>
        <v>0</v>
      </c>
      <c r="M311" s="36">
        <f t="shared" si="279"/>
        <v>0</v>
      </c>
      <c r="N311" s="36">
        <f t="shared" si="279"/>
        <v>0</v>
      </c>
      <c r="O311" s="36">
        <f t="shared" si="279"/>
        <v>0</v>
      </c>
      <c r="P311" s="36">
        <f t="shared" si="279"/>
        <v>0</v>
      </c>
      <c r="Q311" s="36">
        <f t="shared" si="279"/>
        <v>0</v>
      </c>
      <c r="R311" s="36">
        <f t="shared" si="279"/>
        <v>0</v>
      </c>
      <c r="S311" s="36">
        <f t="shared" si="279"/>
        <v>0</v>
      </c>
      <c r="T311" s="36">
        <f t="shared" si="279"/>
        <v>0</v>
      </c>
      <c r="U311" s="36">
        <f t="shared" si="279"/>
        <v>0</v>
      </c>
      <c r="V311" s="36"/>
      <c r="W311" s="36"/>
      <c r="X311" s="36"/>
      <c r="Y311" s="36">
        <v>0</v>
      </c>
      <c r="Z311" s="36">
        <f t="shared" ref="Z311:AK313" si="280">Z312</f>
        <v>0</v>
      </c>
      <c r="AA311" s="36">
        <f t="shared" si="280"/>
        <v>0</v>
      </c>
      <c r="AB311" s="36">
        <f t="shared" si="280"/>
        <v>0</v>
      </c>
      <c r="AC311" s="36">
        <f t="shared" si="280"/>
        <v>0</v>
      </c>
      <c r="AD311" s="36">
        <f t="shared" si="280"/>
        <v>0</v>
      </c>
      <c r="AE311" s="36">
        <f t="shared" si="280"/>
        <v>0</v>
      </c>
      <c r="AF311" s="36">
        <f t="shared" si="280"/>
        <v>0</v>
      </c>
      <c r="AG311" s="36">
        <f t="shared" si="280"/>
        <v>0</v>
      </c>
      <c r="AH311" s="36">
        <f t="shared" si="280"/>
        <v>0</v>
      </c>
      <c r="AI311" s="36">
        <f t="shared" si="280"/>
        <v>0</v>
      </c>
      <c r="AJ311" s="36">
        <f t="shared" si="280"/>
        <v>0</v>
      </c>
      <c r="AK311" s="36">
        <f t="shared" si="280"/>
        <v>0</v>
      </c>
      <c r="AL311" s="36"/>
    </row>
    <row r="312" spans="1:38" ht="37.5">
      <c r="B312" s="102"/>
      <c r="C312" s="37" t="s">
        <v>179</v>
      </c>
      <c r="D312" s="17">
        <v>910</v>
      </c>
      <c r="E312" s="35" t="s">
        <v>17</v>
      </c>
      <c r="F312" s="35" t="s">
        <v>33</v>
      </c>
      <c r="G312" s="16">
        <v>5600000000</v>
      </c>
      <c r="H312" s="35"/>
      <c r="I312" s="36">
        <f t="shared" si="243"/>
        <v>286800</v>
      </c>
      <c r="J312" s="36">
        <f t="shared" si="279"/>
        <v>286800</v>
      </c>
      <c r="K312" s="36">
        <f t="shared" si="279"/>
        <v>0</v>
      </c>
      <c r="L312" s="36">
        <f t="shared" si="279"/>
        <v>0</v>
      </c>
      <c r="M312" s="36">
        <f t="shared" si="279"/>
        <v>0</v>
      </c>
      <c r="N312" s="36">
        <f t="shared" si="279"/>
        <v>0</v>
      </c>
      <c r="O312" s="36">
        <f t="shared" si="279"/>
        <v>0</v>
      </c>
      <c r="P312" s="36">
        <f t="shared" si="279"/>
        <v>0</v>
      </c>
      <c r="Q312" s="36">
        <f t="shared" si="279"/>
        <v>0</v>
      </c>
      <c r="R312" s="36">
        <f t="shared" si="279"/>
        <v>0</v>
      </c>
      <c r="S312" s="36">
        <f t="shared" si="279"/>
        <v>0</v>
      </c>
      <c r="T312" s="36">
        <f t="shared" si="279"/>
        <v>0</v>
      </c>
      <c r="U312" s="36">
        <f t="shared" si="279"/>
        <v>0</v>
      </c>
      <c r="V312" s="36"/>
      <c r="W312" s="36"/>
      <c r="X312" s="36"/>
      <c r="Y312" s="36">
        <v>0</v>
      </c>
      <c r="Z312" s="36">
        <f t="shared" si="280"/>
        <v>0</v>
      </c>
      <c r="AA312" s="36">
        <f t="shared" si="280"/>
        <v>0</v>
      </c>
      <c r="AB312" s="36">
        <f t="shared" si="280"/>
        <v>0</v>
      </c>
      <c r="AC312" s="36">
        <f t="shared" si="280"/>
        <v>0</v>
      </c>
      <c r="AD312" s="36">
        <f t="shared" si="280"/>
        <v>0</v>
      </c>
      <c r="AE312" s="36">
        <f t="shared" si="280"/>
        <v>0</v>
      </c>
      <c r="AF312" s="36">
        <f t="shared" si="280"/>
        <v>0</v>
      </c>
      <c r="AG312" s="36">
        <f t="shared" si="280"/>
        <v>0</v>
      </c>
      <c r="AH312" s="36">
        <f t="shared" si="280"/>
        <v>0</v>
      </c>
      <c r="AI312" s="36">
        <f t="shared" si="280"/>
        <v>0</v>
      </c>
      <c r="AJ312" s="36">
        <f t="shared" si="280"/>
        <v>0</v>
      </c>
      <c r="AK312" s="36">
        <f t="shared" si="280"/>
        <v>0</v>
      </c>
      <c r="AL312" s="36"/>
    </row>
    <row r="313" spans="1:38" ht="37.5">
      <c r="B313" s="102"/>
      <c r="C313" s="37" t="s">
        <v>179</v>
      </c>
      <c r="D313" s="17">
        <v>910</v>
      </c>
      <c r="E313" s="35" t="s">
        <v>17</v>
      </c>
      <c r="F313" s="35" t="s">
        <v>33</v>
      </c>
      <c r="G313" s="16">
        <v>5600010030</v>
      </c>
      <c r="H313" s="35"/>
      <c r="I313" s="36">
        <f t="shared" si="243"/>
        <v>286800</v>
      </c>
      <c r="J313" s="36">
        <f t="shared" si="279"/>
        <v>286800</v>
      </c>
      <c r="K313" s="36">
        <f t="shared" si="279"/>
        <v>0</v>
      </c>
      <c r="L313" s="36">
        <f t="shared" si="279"/>
        <v>0</v>
      </c>
      <c r="M313" s="36">
        <f t="shared" si="279"/>
        <v>0</v>
      </c>
      <c r="N313" s="36">
        <f t="shared" si="279"/>
        <v>0</v>
      </c>
      <c r="O313" s="36">
        <f t="shared" si="279"/>
        <v>0</v>
      </c>
      <c r="P313" s="36">
        <f t="shared" si="279"/>
        <v>0</v>
      </c>
      <c r="Q313" s="36">
        <f t="shared" si="279"/>
        <v>0</v>
      </c>
      <c r="R313" s="36">
        <f t="shared" si="279"/>
        <v>0</v>
      </c>
      <c r="S313" s="36">
        <f t="shared" si="279"/>
        <v>0</v>
      </c>
      <c r="T313" s="36">
        <f t="shared" si="279"/>
        <v>0</v>
      </c>
      <c r="U313" s="36">
        <f t="shared" si="279"/>
        <v>0</v>
      </c>
      <c r="V313" s="36"/>
      <c r="W313" s="36"/>
      <c r="X313" s="36"/>
      <c r="Y313" s="36">
        <v>0</v>
      </c>
      <c r="Z313" s="36">
        <f t="shared" si="280"/>
        <v>0</v>
      </c>
      <c r="AA313" s="36">
        <f t="shared" si="280"/>
        <v>0</v>
      </c>
      <c r="AB313" s="36">
        <f t="shared" si="280"/>
        <v>0</v>
      </c>
      <c r="AC313" s="36">
        <f t="shared" si="280"/>
        <v>0</v>
      </c>
      <c r="AD313" s="36">
        <f t="shared" si="280"/>
        <v>0</v>
      </c>
      <c r="AE313" s="36">
        <f t="shared" si="280"/>
        <v>0</v>
      </c>
      <c r="AF313" s="36">
        <f t="shared" si="280"/>
        <v>0</v>
      </c>
      <c r="AG313" s="36">
        <f t="shared" si="280"/>
        <v>0</v>
      </c>
      <c r="AH313" s="36">
        <f t="shared" si="280"/>
        <v>0</v>
      </c>
      <c r="AI313" s="36">
        <f t="shared" si="280"/>
        <v>0</v>
      </c>
      <c r="AJ313" s="36">
        <f t="shared" si="280"/>
        <v>0</v>
      </c>
      <c r="AK313" s="36">
        <f t="shared" si="280"/>
        <v>0</v>
      </c>
      <c r="AL313" s="36"/>
    </row>
    <row r="314" spans="1:38" ht="37.5">
      <c r="B314" s="102"/>
      <c r="C314" s="37" t="s">
        <v>108</v>
      </c>
      <c r="D314" s="17">
        <v>910</v>
      </c>
      <c r="E314" s="35" t="s">
        <v>17</v>
      </c>
      <c r="F314" s="35" t="s">
        <v>33</v>
      </c>
      <c r="G314" s="16">
        <v>5600010030</v>
      </c>
      <c r="H314" s="35" t="s">
        <v>109</v>
      </c>
      <c r="I314" s="36">
        <f t="shared" si="243"/>
        <v>286800</v>
      </c>
      <c r="J314" s="36">
        <v>286800</v>
      </c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>
        <v>0</v>
      </c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</row>
    <row r="315" spans="1:38" s="101" customFormat="1" ht="37.5">
      <c r="A315" s="99"/>
      <c r="B315" s="102" t="s">
        <v>56</v>
      </c>
      <c r="C315" s="28" t="s">
        <v>350</v>
      </c>
      <c r="D315" s="126">
        <v>919</v>
      </c>
      <c r="E315" s="39"/>
      <c r="F315" s="39"/>
      <c r="G315" s="121"/>
      <c r="H315" s="39"/>
      <c r="I315" s="32">
        <f t="shared" si="243"/>
        <v>19748600</v>
      </c>
      <c r="J315" s="32">
        <f t="shared" ref="J315:U315" si="281">J321+J316</f>
        <v>17246800</v>
      </c>
      <c r="K315" s="32">
        <f t="shared" si="281"/>
        <v>2174500</v>
      </c>
      <c r="L315" s="32">
        <f t="shared" si="281"/>
        <v>327300</v>
      </c>
      <c r="M315" s="32">
        <f t="shared" si="281"/>
        <v>0</v>
      </c>
      <c r="N315" s="32">
        <f t="shared" si="281"/>
        <v>0</v>
      </c>
      <c r="O315" s="32">
        <f t="shared" si="281"/>
        <v>0</v>
      </c>
      <c r="P315" s="32">
        <f t="shared" si="281"/>
        <v>0</v>
      </c>
      <c r="Q315" s="32">
        <f t="shared" si="281"/>
        <v>0</v>
      </c>
      <c r="R315" s="32">
        <f t="shared" si="281"/>
        <v>0</v>
      </c>
      <c r="S315" s="32">
        <f t="shared" si="281"/>
        <v>0</v>
      </c>
      <c r="T315" s="32">
        <f t="shared" si="281"/>
        <v>0</v>
      </c>
      <c r="U315" s="32">
        <f t="shared" si="281"/>
        <v>0</v>
      </c>
      <c r="V315" s="32">
        <f>V321</f>
        <v>0</v>
      </c>
      <c r="W315" s="32">
        <f>W321</f>
        <v>0</v>
      </c>
      <c r="X315" s="32">
        <f>X321</f>
        <v>0</v>
      </c>
      <c r="Y315" s="32">
        <f t="shared" ref="Y315:Y346" si="282">SUM(Z315:AL315)</f>
        <v>19842400</v>
      </c>
      <c r="Z315" s="32">
        <f t="shared" ref="Z315:AK315" si="283">Z321+Z316</f>
        <v>19522500</v>
      </c>
      <c r="AA315" s="32">
        <f t="shared" si="283"/>
        <v>319900</v>
      </c>
      <c r="AB315" s="32">
        <f t="shared" si="283"/>
        <v>0</v>
      </c>
      <c r="AC315" s="32">
        <f t="shared" si="283"/>
        <v>0</v>
      </c>
      <c r="AD315" s="32">
        <f t="shared" si="283"/>
        <v>0</v>
      </c>
      <c r="AE315" s="32">
        <f t="shared" si="283"/>
        <v>0</v>
      </c>
      <c r="AF315" s="32">
        <f t="shared" si="283"/>
        <v>0</v>
      </c>
      <c r="AG315" s="32">
        <f t="shared" si="283"/>
        <v>0</v>
      </c>
      <c r="AH315" s="32">
        <f t="shared" si="283"/>
        <v>0</v>
      </c>
      <c r="AI315" s="32">
        <f t="shared" si="283"/>
        <v>0</v>
      </c>
      <c r="AJ315" s="32">
        <f t="shared" si="283"/>
        <v>0</v>
      </c>
      <c r="AK315" s="32">
        <f t="shared" si="283"/>
        <v>0</v>
      </c>
      <c r="AL315" s="32">
        <f>AL321</f>
        <v>0</v>
      </c>
    </row>
    <row r="316" spans="1:38" s="101" customFormat="1">
      <c r="A316" s="99"/>
      <c r="B316" s="102"/>
      <c r="C316" s="37" t="s">
        <v>16</v>
      </c>
      <c r="D316" s="17">
        <v>919</v>
      </c>
      <c r="E316" s="35" t="s">
        <v>17</v>
      </c>
      <c r="F316" s="35" t="s">
        <v>88</v>
      </c>
      <c r="G316" s="16"/>
      <c r="H316" s="35"/>
      <c r="I316" s="36">
        <f t="shared" si="243"/>
        <v>907100</v>
      </c>
      <c r="J316" s="36">
        <f t="shared" ref="J316:U319" si="284">J317</f>
        <v>0</v>
      </c>
      <c r="K316" s="36">
        <f t="shared" si="284"/>
        <v>907100</v>
      </c>
      <c r="L316" s="36">
        <f t="shared" si="284"/>
        <v>0</v>
      </c>
      <c r="M316" s="36">
        <f t="shared" si="284"/>
        <v>0</v>
      </c>
      <c r="N316" s="36">
        <f t="shared" si="284"/>
        <v>0</v>
      </c>
      <c r="O316" s="36">
        <f t="shared" si="284"/>
        <v>0</v>
      </c>
      <c r="P316" s="36">
        <f t="shared" si="284"/>
        <v>0</v>
      </c>
      <c r="Q316" s="36">
        <f t="shared" si="284"/>
        <v>0</v>
      </c>
      <c r="R316" s="36">
        <f t="shared" si="284"/>
        <v>0</v>
      </c>
      <c r="S316" s="36">
        <f t="shared" si="284"/>
        <v>0</v>
      </c>
      <c r="T316" s="36">
        <f t="shared" si="284"/>
        <v>0</v>
      </c>
      <c r="U316" s="36">
        <f t="shared" si="284"/>
        <v>0</v>
      </c>
      <c r="V316" s="32"/>
      <c r="W316" s="32"/>
      <c r="X316" s="32"/>
      <c r="Y316" s="36">
        <f t="shared" si="282"/>
        <v>907100</v>
      </c>
      <c r="Z316" s="36">
        <f t="shared" ref="Z316:AK319" si="285">Z317</f>
        <v>907100</v>
      </c>
      <c r="AA316" s="36">
        <f t="shared" si="285"/>
        <v>0</v>
      </c>
      <c r="AB316" s="36">
        <f t="shared" si="285"/>
        <v>0</v>
      </c>
      <c r="AC316" s="36">
        <f t="shared" si="285"/>
        <v>0</v>
      </c>
      <c r="AD316" s="36">
        <f t="shared" si="285"/>
        <v>0</v>
      </c>
      <c r="AE316" s="36">
        <f t="shared" si="285"/>
        <v>0</v>
      </c>
      <c r="AF316" s="36">
        <f t="shared" si="285"/>
        <v>0</v>
      </c>
      <c r="AG316" s="36">
        <f t="shared" si="285"/>
        <v>0</v>
      </c>
      <c r="AH316" s="36">
        <f t="shared" si="285"/>
        <v>0</v>
      </c>
      <c r="AI316" s="36">
        <f t="shared" si="285"/>
        <v>0</v>
      </c>
      <c r="AJ316" s="36">
        <f t="shared" si="285"/>
        <v>0</v>
      </c>
      <c r="AK316" s="36">
        <f t="shared" si="285"/>
        <v>0</v>
      </c>
      <c r="AL316" s="32"/>
    </row>
    <row r="317" spans="1:38" s="101" customFormat="1">
      <c r="A317" s="99"/>
      <c r="B317" s="102"/>
      <c r="C317" s="37" t="s">
        <v>32</v>
      </c>
      <c r="D317" s="17">
        <v>919</v>
      </c>
      <c r="E317" s="35" t="s">
        <v>17</v>
      </c>
      <c r="F317" s="35" t="s">
        <v>33</v>
      </c>
      <c r="G317" s="16"/>
      <c r="H317" s="35"/>
      <c r="I317" s="36">
        <f t="shared" si="243"/>
        <v>907100</v>
      </c>
      <c r="J317" s="36">
        <f t="shared" si="284"/>
        <v>0</v>
      </c>
      <c r="K317" s="36">
        <f t="shared" si="284"/>
        <v>907100</v>
      </c>
      <c r="L317" s="36">
        <f t="shared" si="284"/>
        <v>0</v>
      </c>
      <c r="M317" s="36">
        <f t="shared" si="284"/>
        <v>0</v>
      </c>
      <c r="N317" s="36">
        <f t="shared" si="284"/>
        <v>0</v>
      </c>
      <c r="O317" s="36">
        <f t="shared" si="284"/>
        <v>0</v>
      </c>
      <c r="P317" s="36">
        <f t="shared" si="284"/>
        <v>0</v>
      </c>
      <c r="Q317" s="36">
        <f t="shared" si="284"/>
        <v>0</v>
      </c>
      <c r="R317" s="36">
        <f t="shared" si="284"/>
        <v>0</v>
      </c>
      <c r="S317" s="36">
        <f t="shared" si="284"/>
        <v>0</v>
      </c>
      <c r="T317" s="36">
        <f t="shared" si="284"/>
        <v>0</v>
      </c>
      <c r="U317" s="36">
        <f t="shared" si="284"/>
        <v>0</v>
      </c>
      <c r="V317" s="32"/>
      <c r="W317" s="32"/>
      <c r="X317" s="32"/>
      <c r="Y317" s="36">
        <f t="shared" si="282"/>
        <v>907100</v>
      </c>
      <c r="Z317" s="36">
        <f t="shared" si="285"/>
        <v>907100</v>
      </c>
      <c r="AA317" s="36">
        <f t="shared" si="285"/>
        <v>0</v>
      </c>
      <c r="AB317" s="36">
        <f t="shared" si="285"/>
        <v>0</v>
      </c>
      <c r="AC317" s="36">
        <f t="shared" si="285"/>
        <v>0</v>
      </c>
      <c r="AD317" s="36">
        <f t="shared" si="285"/>
        <v>0</v>
      </c>
      <c r="AE317" s="36">
        <f t="shared" si="285"/>
        <v>0</v>
      </c>
      <c r="AF317" s="36">
        <f t="shared" si="285"/>
        <v>0</v>
      </c>
      <c r="AG317" s="36">
        <f t="shared" si="285"/>
        <v>0</v>
      </c>
      <c r="AH317" s="36">
        <f t="shared" si="285"/>
        <v>0</v>
      </c>
      <c r="AI317" s="36">
        <f t="shared" si="285"/>
        <v>0</v>
      </c>
      <c r="AJ317" s="36">
        <f t="shared" si="285"/>
        <v>0</v>
      </c>
      <c r="AK317" s="36">
        <f t="shared" si="285"/>
        <v>0</v>
      </c>
      <c r="AL317" s="32"/>
    </row>
    <row r="318" spans="1:38" s="101" customFormat="1" ht="37.5">
      <c r="A318" s="99"/>
      <c r="B318" s="102"/>
      <c r="C318" s="37" t="s">
        <v>179</v>
      </c>
      <c r="D318" s="17">
        <v>919</v>
      </c>
      <c r="E318" s="35" t="s">
        <v>17</v>
      </c>
      <c r="F318" s="35" t="s">
        <v>33</v>
      </c>
      <c r="G318" s="16">
        <v>5600000000</v>
      </c>
      <c r="H318" s="35"/>
      <c r="I318" s="36">
        <f t="shared" si="243"/>
        <v>907100</v>
      </c>
      <c r="J318" s="36">
        <f t="shared" si="284"/>
        <v>0</v>
      </c>
      <c r="K318" s="36">
        <f t="shared" si="284"/>
        <v>907100</v>
      </c>
      <c r="L318" s="36">
        <f t="shared" si="284"/>
        <v>0</v>
      </c>
      <c r="M318" s="36">
        <f t="shared" si="284"/>
        <v>0</v>
      </c>
      <c r="N318" s="36">
        <f t="shared" si="284"/>
        <v>0</v>
      </c>
      <c r="O318" s="36">
        <f t="shared" si="284"/>
        <v>0</v>
      </c>
      <c r="P318" s="36">
        <f t="shared" si="284"/>
        <v>0</v>
      </c>
      <c r="Q318" s="36">
        <f t="shared" si="284"/>
        <v>0</v>
      </c>
      <c r="R318" s="36">
        <f t="shared" si="284"/>
        <v>0</v>
      </c>
      <c r="S318" s="36">
        <f t="shared" si="284"/>
        <v>0</v>
      </c>
      <c r="T318" s="36">
        <f t="shared" si="284"/>
        <v>0</v>
      </c>
      <c r="U318" s="36">
        <f t="shared" si="284"/>
        <v>0</v>
      </c>
      <c r="V318" s="32"/>
      <c r="W318" s="32"/>
      <c r="X318" s="32"/>
      <c r="Y318" s="36">
        <f t="shared" si="282"/>
        <v>907100</v>
      </c>
      <c r="Z318" s="36">
        <f t="shared" si="285"/>
        <v>907100</v>
      </c>
      <c r="AA318" s="36">
        <f t="shared" si="285"/>
        <v>0</v>
      </c>
      <c r="AB318" s="36">
        <f t="shared" si="285"/>
        <v>0</v>
      </c>
      <c r="AC318" s="36">
        <f t="shared" si="285"/>
        <v>0</v>
      </c>
      <c r="AD318" s="36">
        <f t="shared" si="285"/>
        <v>0</v>
      </c>
      <c r="AE318" s="36">
        <f t="shared" si="285"/>
        <v>0</v>
      </c>
      <c r="AF318" s="36">
        <f t="shared" si="285"/>
        <v>0</v>
      </c>
      <c r="AG318" s="36">
        <f t="shared" si="285"/>
        <v>0</v>
      </c>
      <c r="AH318" s="36">
        <f t="shared" si="285"/>
        <v>0</v>
      </c>
      <c r="AI318" s="36">
        <f t="shared" si="285"/>
        <v>0</v>
      </c>
      <c r="AJ318" s="36">
        <f t="shared" si="285"/>
        <v>0</v>
      </c>
      <c r="AK318" s="36">
        <f t="shared" si="285"/>
        <v>0</v>
      </c>
      <c r="AL318" s="32"/>
    </row>
    <row r="319" spans="1:38" s="101" customFormat="1" ht="37.5">
      <c r="A319" s="99"/>
      <c r="B319" s="102"/>
      <c r="C319" s="37" t="s">
        <v>179</v>
      </c>
      <c r="D319" s="17">
        <v>919</v>
      </c>
      <c r="E319" s="35" t="s">
        <v>17</v>
      </c>
      <c r="F319" s="35" t="s">
        <v>33</v>
      </c>
      <c r="G319" s="16">
        <v>5600010030</v>
      </c>
      <c r="H319" s="35"/>
      <c r="I319" s="36">
        <f t="shared" si="243"/>
        <v>907100</v>
      </c>
      <c r="J319" s="36">
        <f t="shared" si="284"/>
        <v>0</v>
      </c>
      <c r="K319" s="36">
        <f t="shared" si="284"/>
        <v>907100</v>
      </c>
      <c r="L319" s="36">
        <f t="shared" si="284"/>
        <v>0</v>
      </c>
      <c r="M319" s="36">
        <f t="shared" si="284"/>
        <v>0</v>
      </c>
      <c r="N319" s="36">
        <f t="shared" si="284"/>
        <v>0</v>
      </c>
      <c r="O319" s="36">
        <f t="shared" si="284"/>
        <v>0</v>
      </c>
      <c r="P319" s="36">
        <f t="shared" si="284"/>
        <v>0</v>
      </c>
      <c r="Q319" s="36">
        <f t="shared" si="284"/>
        <v>0</v>
      </c>
      <c r="R319" s="36">
        <f t="shared" si="284"/>
        <v>0</v>
      </c>
      <c r="S319" s="36">
        <f t="shared" si="284"/>
        <v>0</v>
      </c>
      <c r="T319" s="36">
        <f t="shared" si="284"/>
        <v>0</v>
      </c>
      <c r="U319" s="36">
        <f t="shared" si="284"/>
        <v>0</v>
      </c>
      <c r="V319" s="32"/>
      <c r="W319" s="32"/>
      <c r="X319" s="32"/>
      <c r="Y319" s="36">
        <f t="shared" si="282"/>
        <v>907100</v>
      </c>
      <c r="Z319" s="36">
        <f t="shared" si="285"/>
        <v>907100</v>
      </c>
      <c r="AA319" s="36">
        <f t="shared" si="285"/>
        <v>0</v>
      </c>
      <c r="AB319" s="36">
        <f t="shared" si="285"/>
        <v>0</v>
      </c>
      <c r="AC319" s="36">
        <f t="shared" si="285"/>
        <v>0</v>
      </c>
      <c r="AD319" s="36">
        <f t="shared" si="285"/>
        <v>0</v>
      </c>
      <c r="AE319" s="36">
        <f t="shared" si="285"/>
        <v>0</v>
      </c>
      <c r="AF319" s="36">
        <f t="shared" si="285"/>
        <v>0</v>
      </c>
      <c r="AG319" s="36">
        <f t="shared" si="285"/>
        <v>0</v>
      </c>
      <c r="AH319" s="36">
        <f t="shared" si="285"/>
        <v>0</v>
      </c>
      <c r="AI319" s="36">
        <f t="shared" si="285"/>
        <v>0</v>
      </c>
      <c r="AJ319" s="36">
        <f t="shared" si="285"/>
        <v>0</v>
      </c>
      <c r="AK319" s="36">
        <f t="shared" si="285"/>
        <v>0</v>
      </c>
      <c r="AL319" s="32"/>
    </row>
    <row r="320" spans="1:38" s="101" customFormat="1" ht="37.5">
      <c r="A320" s="99"/>
      <c r="B320" s="102"/>
      <c r="C320" s="37" t="s">
        <v>108</v>
      </c>
      <c r="D320" s="17">
        <v>919</v>
      </c>
      <c r="E320" s="35" t="s">
        <v>17</v>
      </c>
      <c r="F320" s="35" t="s">
        <v>33</v>
      </c>
      <c r="G320" s="16">
        <v>5600010030</v>
      </c>
      <c r="H320" s="35" t="s">
        <v>109</v>
      </c>
      <c r="I320" s="36">
        <f t="shared" si="243"/>
        <v>907100</v>
      </c>
      <c r="J320" s="32"/>
      <c r="K320" s="36">
        <v>907100</v>
      </c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2"/>
      <c r="W320" s="32"/>
      <c r="X320" s="32"/>
      <c r="Y320" s="36">
        <f t="shared" si="282"/>
        <v>907100</v>
      </c>
      <c r="Z320" s="36">
        <v>907100</v>
      </c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2"/>
    </row>
    <row r="321" spans="2:38">
      <c r="B321" s="102"/>
      <c r="C321" s="37" t="s">
        <v>44</v>
      </c>
      <c r="D321" s="17">
        <v>919</v>
      </c>
      <c r="E321" s="35" t="s">
        <v>24</v>
      </c>
      <c r="F321" s="35" t="s">
        <v>88</v>
      </c>
      <c r="G321" s="16"/>
      <c r="H321" s="35"/>
      <c r="I321" s="36">
        <f t="shared" si="243"/>
        <v>18841500</v>
      </c>
      <c r="J321" s="36">
        <f t="shared" ref="J321:X321" si="286">J322</f>
        <v>17246800</v>
      </c>
      <c r="K321" s="36">
        <f t="shared" si="286"/>
        <v>1267400</v>
      </c>
      <c r="L321" s="36">
        <f t="shared" si="286"/>
        <v>327300</v>
      </c>
      <c r="M321" s="36">
        <f t="shared" si="286"/>
        <v>0</v>
      </c>
      <c r="N321" s="36">
        <f t="shared" si="286"/>
        <v>0</v>
      </c>
      <c r="O321" s="36">
        <f t="shared" si="286"/>
        <v>0</v>
      </c>
      <c r="P321" s="36">
        <f t="shared" si="286"/>
        <v>0</v>
      </c>
      <c r="Q321" s="36">
        <f t="shared" si="286"/>
        <v>0</v>
      </c>
      <c r="R321" s="36">
        <f t="shared" si="286"/>
        <v>0</v>
      </c>
      <c r="S321" s="36">
        <f t="shared" si="286"/>
        <v>0</v>
      </c>
      <c r="T321" s="36">
        <f t="shared" si="286"/>
        <v>0</v>
      </c>
      <c r="U321" s="36">
        <f t="shared" si="286"/>
        <v>0</v>
      </c>
      <c r="V321" s="36">
        <f t="shared" si="286"/>
        <v>0</v>
      </c>
      <c r="W321" s="36">
        <f t="shared" si="286"/>
        <v>0</v>
      </c>
      <c r="X321" s="36">
        <f t="shared" si="286"/>
        <v>0</v>
      </c>
      <c r="Y321" s="36">
        <f t="shared" si="282"/>
        <v>18935300</v>
      </c>
      <c r="Z321" s="36">
        <f t="shared" ref="Z321:AL321" si="287">Z322</f>
        <v>18615400</v>
      </c>
      <c r="AA321" s="36">
        <f t="shared" si="287"/>
        <v>319900</v>
      </c>
      <c r="AB321" s="36">
        <f t="shared" si="287"/>
        <v>0</v>
      </c>
      <c r="AC321" s="36">
        <f t="shared" si="287"/>
        <v>0</v>
      </c>
      <c r="AD321" s="36">
        <f t="shared" si="287"/>
        <v>0</v>
      </c>
      <c r="AE321" s="36">
        <f t="shared" si="287"/>
        <v>0</v>
      </c>
      <c r="AF321" s="36">
        <f t="shared" si="287"/>
        <v>0</v>
      </c>
      <c r="AG321" s="36">
        <f t="shared" si="287"/>
        <v>0</v>
      </c>
      <c r="AH321" s="36">
        <f t="shared" si="287"/>
        <v>0</v>
      </c>
      <c r="AI321" s="36">
        <f t="shared" si="287"/>
        <v>0</v>
      </c>
      <c r="AJ321" s="36">
        <f t="shared" si="287"/>
        <v>0</v>
      </c>
      <c r="AK321" s="36">
        <f t="shared" si="287"/>
        <v>0</v>
      </c>
      <c r="AL321" s="36">
        <f t="shared" si="287"/>
        <v>0</v>
      </c>
    </row>
    <row r="322" spans="2:38">
      <c r="B322" s="102"/>
      <c r="C322" s="37" t="s">
        <v>45</v>
      </c>
      <c r="D322" s="17">
        <v>919</v>
      </c>
      <c r="E322" s="35" t="s">
        <v>24</v>
      </c>
      <c r="F322" s="35" t="s">
        <v>26</v>
      </c>
      <c r="G322" s="16"/>
      <c r="H322" s="35"/>
      <c r="I322" s="36">
        <f t="shared" si="243"/>
        <v>18841500</v>
      </c>
      <c r="J322" s="36">
        <f t="shared" ref="J322:X322" si="288">J323+J332</f>
        <v>17246800</v>
      </c>
      <c r="K322" s="36">
        <f t="shared" si="288"/>
        <v>1267400</v>
      </c>
      <c r="L322" s="36">
        <f t="shared" si="288"/>
        <v>327300</v>
      </c>
      <c r="M322" s="36">
        <f t="shared" si="288"/>
        <v>0</v>
      </c>
      <c r="N322" s="36">
        <f t="shared" si="288"/>
        <v>0</v>
      </c>
      <c r="O322" s="36">
        <f t="shared" si="288"/>
        <v>0</v>
      </c>
      <c r="P322" s="36">
        <f t="shared" si="288"/>
        <v>0</v>
      </c>
      <c r="Q322" s="36">
        <f t="shared" si="288"/>
        <v>0</v>
      </c>
      <c r="R322" s="36">
        <f t="shared" si="288"/>
        <v>0</v>
      </c>
      <c r="S322" s="36">
        <f t="shared" si="288"/>
        <v>0</v>
      </c>
      <c r="T322" s="36">
        <f t="shared" si="288"/>
        <v>0</v>
      </c>
      <c r="U322" s="36">
        <f t="shared" si="288"/>
        <v>0</v>
      </c>
      <c r="V322" s="36">
        <f t="shared" si="288"/>
        <v>0</v>
      </c>
      <c r="W322" s="36">
        <f t="shared" si="288"/>
        <v>0</v>
      </c>
      <c r="X322" s="36">
        <f t="shared" si="288"/>
        <v>0</v>
      </c>
      <c r="Y322" s="36">
        <f t="shared" si="282"/>
        <v>18935300</v>
      </c>
      <c r="Z322" s="36">
        <f t="shared" ref="Z322:AL322" si="289">Z323+Z332</f>
        <v>18615400</v>
      </c>
      <c r="AA322" s="36">
        <f t="shared" si="289"/>
        <v>319900</v>
      </c>
      <c r="AB322" s="36">
        <f t="shared" si="289"/>
        <v>0</v>
      </c>
      <c r="AC322" s="36">
        <f t="shared" si="289"/>
        <v>0</v>
      </c>
      <c r="AD322" s="36">
        <f t="shared" si="289"/>
        <v>0</v>
      </c>
      <c r="AE322" s="36">
        <f t="shared" si="289"/>
        <v>0</v>
      </c>
      <c r="AF322" s="36">
        <f t="shared" si="289"/>
        <v>0</v>
      </c>
      <c r="AG322" s="36">
        <f t="shared" si="289"/>
        <v>0</v>
      </c>
      <c r="AH322" s="36">
        <f t="shared" si="289"/>
        <v>0</v>
      </c>
      <c r="AI322" s="36">
        <f t="shared" si="289"/>
        <v>0</v>
      </c>
      <c r="AJ322" s="36">
        <f t="shared" si="289"/>
        <v>0</v>
      </c>
      <c r="AK322" s="36">
        <f t="shared" si="289"/>
        <v>0</v>
      </c>
      <c r="AL322" s="36">
        <f t="shared" si="289"/>
        <v>0</v>
      </c>
    </row>
    <row r="323" spans="2:38" ht="37.5">
      <c r="B323" s="102"/>
      <c r="C323" s="37" t="s">
        <v>102</v>
      </c>
      <c r="D323" s="17">
        <v>919</v>
      </c>
      <c r="E323" s="35" t="s">
        <v>24</v>
      </c>
      <c r="F323" s="35" t="s">
        <v>26</v>
      </c>
      <c r="G323" s="16">
        <v>5000000000</v>
      </c>
      <c r="H323" s="35"/>
      <c r="I323" s="36">
        <f t="shared" si="243"/>
        <v>10348700</v>
      </c>
      <c r="J323" s="36">
        <f t="shared" ref="J323:X323" si="290">J324</f>
        <v>9044500</v>
      </c>
      <c r="K323" s="36">
        <f t="shared" si="290"/>
        <v>1304200</v>
      </c>
      <c r="L323" s="36">
        <f t="shared" si="290"/>
        <v>0</v>
      </c>
      <c r="M323" s="36">
        <f t="shared" si="290"/>
        <v>0</v>
      </c>
      <c r="N323" s="36">
        <f t="shared" si="290"/>
        <v>0</v>
      </c>
      <c r="O323" s="36">
        <f t="shared" si="290"/>
        <v>0</v>
      </c>
      <c r="P323" s="36">
        <f t="shared" si="290"/>
        <v>0</v>
      </c>
      <c r="Q323" s="36">
        <f t="shared" si="290"/>
        <v>0</v>
      </c>
      <c r="R323" s="36">
        <f t="shared" si="290"/>
        <v>0</v>
      </c>
      <c r="S323" s="36">
        <f t="shared" si="290"/>
        <v>0</v>
      </c>
      <c r="T323" s="36">
        <f t="shared" si="290"/>
        <v>0</v>
      </c>
      <c r="U323" s="36">
        <f t="shared" si="290"/>
        <v>0</v>
      </c>
      <c r="V323" s="36">
        <f t="shared" si="290"/>
        <v>0</v>
      </c>
      <c r="W323" s="36">
        <f t="shared" si="290"/>
        <v>0</v>
      </c>
      <c r="X323" s="36">
        <f t="shared" si="290"/>
        <v>0</v>
      </c>
      <c r="Y323" s="36">
        <f t="shared" si="282"/>
        <v>10442500</v>
      </c>
      <c r="Z323" s="36">
        <f t="shared" ref="Z323:AL323" si="291">Z324</f>
        <v>10442500</v>
      </c>
      <c r="AA323" s="36">
        <f t="shared" si="291"/>
        <v>0</v>
      </c>
      <c r="AB323" s="36">
        <f t="shared" si="291"/>
        <v>0</v>
      </c>
      <c r="AC323" s="36">
        <f t="shared" si="291"/>
        <v>0</v>
      </c>
      <c r="AD323" s="36">
        <f t="shared" si="291"/>
        <v>0</v>
      </c>
      <c r="AE323" s="36">
        <f t="shared" si="291"/>
        <v>0</v>
      </c>
      <c r="AF323" s="36">
        <f t="shared" si="291"/>
        <v>0</v>
      </c>
      <c r="AG323" s="36">
        <f t="shared" si="291"/>
        <v>0</v>
      </c>
      <c r="AH323" s="36">
        <f t="shared" si="291"/>
        <v>0</v>
      </c>
      <c r="AI323" s="36">
        <f t="shared" si="291"/>
        <v>0</v>
      </c>
      <c r="AJ323" s="36">
        <f t="shared" si="291"/>
        <v>0</v>
      </c>
      <c r="AK323" s="36">
        <f t="shared" si="291"/>
        <v>0</v>
      </c>
      <c r="AL323" s="36">
        <f t="shared" si="291"/>
        <v>0</v>
      </c>
    </row>
    <row r="324" spans="2:38" ht="37.5">
      <c r="B324" s="102"/>
      <c r="C324" s="37" t="s">
        <v>111</v>
      </c>
      <c r="D324" s="17">
        <v>919</v>
      </c>
      <c r="E324" s="35" t="s">
        <v>24</v>
      </c>
      <c r="F324" s="35" t="s">
        <v>26</v>
      </c>
      <c r="G324" s="16">
        <v>5020000000</v>
      </c>
      <c r="H324" s="35"/>
      <c r="I324" s="36">
        <f t="shared" si="243"/>
        <v>10348700</v>
      </c>
      <c r="J324" s="36">
        <f t="shared" ref="J324:X324" si="292">J325+J329</f>
        <v>9044500</v>
      </c>
      <c r="K324" s="36">
        <f t="shared" si="292"/>
        <v>1304200</v>
      </c>
      <c r="L324" s="36">
        <f t="shared" si="292"/>
        <v>0</v>
      </c>
      <c r="M324" s="36">
        <f t="shared" si="292"/>
        <v>0</v>
      </c>
      <c r="N324" s="36">
        <f t="shared" si="292"/>
        <v>0</v>
      </c>
      <c r="O324" s="36">
        <f t="shared" si="292"/>
        <v>0</v>
      </c>
      <c r="P324" s="36">
        <f t="shared" si="292"/>
        <v>0</v>
      </c>
      <c r="Q324" s="36">
        <f t="shared" si="292"/>
        <v>0</v>
      </c>
      <c r="R324" s="36">
        <f t="shared" si="292"/>
        <v>0</v>
      </c>
      <c r="S324" s="36">
        <f t="shared" si="292"/>
        <v>0</v>
      </c>
      <c r="T324" s="36">
        <f t="shared" si="292"/>
        <v>0</v>
      </c>
      <c r="U324" s="36">
        <f t="shared" si="292"/>
        <v>0</v>
      </c>
      <c r="V324" s="36">
        <f t="shared" si="292"/>
        <v>0</v>
      </c>
      <c r="W324" s="36">
        <f t="shared" si="292"/>
        <v>0</v>
      </c>
      <c r="X324" s="36">
        <f t="shared" si="292"/>
        <v>0</v>
      </c>
      <c r="Y324" s="36">
        <f t="shared" si="282"/>
        <v>10442500</v>
      </c>
      <c r="Z324" s="36">
        <f t="shared" ref="Z324:AL324" si="293">Z325+Z329</f>
        <v>10442500</v>
      </c>
      <c r="AA324" s="36">
        <f t="shared" si="293"/>
        <v>0</v>
      </c>
      <c r="AB324" s="36">
        <f t="shared" si="293"/>
        <v>0</v>
      </c>
      <c r="AC324" s="36">
        <f t="shared" si="293"/>
        <v>0</v>
      </c>
      <c r="AD324" s="36">
        <f t="shared" si="293"/>
        <v>0</v>
      </c>
      <c r="AE324" s="36">
        <f t="shared" si="293"/>
        <v>0</v>
      </c>
      <c r="AF324" s="36">
        <f t="shared" si="293"/>
        <v>0</v>
      </c>
      <c r="AG324" s="36">
        <f t="shared" si="293"/>
        <v>0</v>
      </c>
      <c r="AH324" s="36">
        <f t="shared" si="293"/>
        <v>0</v>
      </c>
      <c r="AI324" s="36">
        <f t="shared" si="293"/>
        <v>0</v>
      </c>
      <c r="AJ324" s="36">
        <f t="shared" si="293"/>
        <v>0</v>
      </c>
      <c r="AK324" s="36">
        <f t="shared" si="293"/>
        <v>0</v>
      </c>
      <c r="AL324" s="36">
        <f t="shared" si="293"/>
        <v>0</v>
      </c>
    </row>
    <row r="325" spans="2:38" ht="37.5">
      <c r="B325" s="102"/>
      <c r="C325" s="37" t="s">
        <v>104</v>
      </c>
      <c r="D325" s="17">
        <v>919</v>
      </c>
      <c r="E325" s="35" t="s">
        <v>24</v>
      </c>
      <c r="F325" s="35" t="s">
        <v>26</v>
      </c>
      <c r="G325" s="16">
        <v>5020000190</v>
      </c>
      <c r="H325" s="35"/>
      <c r="I325" s="36">
        <f t="shared" si="243"/>
        <v>8850100</v>
      </c>
      <c r="J325" s="36">
        <f t="shared" ref="J325:X325" si="294">J326+J327+J328</f>
        <v>7597300</v>
      </c>
      <c r="K325" s="36">
        <f t="shared" si="294"/>
        <v>1252800</v>
      </c>
      <c r="L325" s="36">
        <f t="shared" si="294"/>
        <v>0</v>
      </c>
      <c r="M325" s="36">
        <f t="shared" si="294"/>
        <v>0</v>
      </c>
      <c r="N325" s="36">
        <f t="shared" si="294"/>
        <v>0</v>
      </c>
      <c r="O325" s="36">
        <f t="shared" si="294"/>
        <v>0</v>
      </c>
      <c r="P325" s="36">
        <f t="shared" si="294"/>
        <v>0</v>
      </c>
      <c r="Q325" s="36">
        <f t="shared" si="294"/>
        <v>0</v>
      </c>
      <c r="R325" s="36">
        <f t="shared" si="294"/>
        <v>0</v>
      </c>
      <c r="S325" s="36">
        <f t="shared" si="294"/>
        <v>0</v>
      </c>
      <c r="T325" s="36">
        <f t="shared" si="294"/>
        <v>0</v>
      </c>
      <c r="U325" s="36">
        <f t="shared" si="294"/>
        <v>0</v>
      </c>
      <c r="V325" s="36">
        <f t="shared" si="294"/>
        <v>0</v>
      </c>
      <c r="W325" s="36">
        <f t="shared" si="294"/>
        <v>0</v>
      </c>
      <c r="X325" s="36">
        <f t="shared" si="294"/>
        <v>0</v>
      </c>
      <c r="Y325" s="36">
        <f t="shared" si="282"/>
        <v>8943900</v>
      </c>
      <c r="Z325" s="36">
        <f t="shared" ref="Z325:AL325" si="295">Z326+Z327+Z328</f>
        <v>8943900</v>
      </c>
      <c r="AA325" s="36">
        <f t="shared" si="295"/>
        <v>0</v>
      </c>
      <c r="AB325" s="36">
        <f t="shared" si="295"/>
        <v>0</v>
      </c>
      <c r="AC325" s="36">
        <f t="shared" si="295"/>
        <v>0</v>
      </c>
      <c r="AD325" s="36">
        <f t="shared" si="295"/>
        <v>0</v>
      </c>
      <c r="AE325" s="36">
        <f t="shared" si="295"/>
        <v>0</v>
      </c>
      <c r="AF325" s="36">
        <f t="shared" si="295"/>
        <v>0</v>
      </c>
      <c r="AG325" s="36">
        <f t="shared" si="295"/>
        <v>0</v>
      </c>
      <c r="AH325" s="36">
        <f t="shared" si="295"/>
        <v>0</v>
      </c>
      <c r="AI325" s="36">
        <f t="shared" si="295"/>
        <v>0</v>
      </c>
      <c r="AJ325" s="36">
        <f t="shared" si="295"/>
        <v>0</v>
      </c>
      <c r="AK325" s="36">
        <f t="shared" si="295"/>
        <v>0</v>
      </c>
      <c r="AL325" s="36">
        <f t="shared" si="295"/>
        <v>0</v>
      </c>
    </row>
    <row r="326" spans="2:38" ht="75">
      <c r="B326" s="102"/>
      <c r="C326" s="37" t="s">
        <v>105</v>
      </c>
      <c r="D326" s="17">
        <v>919</v>
      </c>
      <c r="E326" s="35" t="s">
        <v>24</v>
      </c>
      <c r="F326" s="35" t="s">
        <v>26</v>
      </c>
      <c r="G326" s="16">
        <v>5020000190</v>
      </c>
      <c r="H326" s="35" t="s">
        <v>106</v>
      </c>
      <c r="I326" s="36">
        <f t="shared" si="243"/>
        <v>8847700</v>
      </c>
      <c r="J326" s="36">
        <v>6965700</v>
      </c>
      <c r="K326" s="36">
        <v>1882000</v>
      </c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>
        <v>0</v>
      </c>
      <c r="W326" s="36">
        <v>0</v>
      </c>
      <c r="X326" s="36">
        <v>0</v>
      </c>
      <c r="Y326" s="36">
        <f t="shared" si="282"/>
        <v>8941500</v>
      </c>
      <c r="Z326" s="36">
        <v>8941500</v>
      </c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>
        <v>0</v>
      </c>
    </row>
    <row r="327" spans="2:38" ht="37.5" hidden="1">
      <c r="B327" s="102"/>
      <c r="C327" s="37" t="s">
        <v>108</v>
      </c>
      <c r="D327" s="17">
        <v>919</v>
      </c>
      <c r="E327" s="35" t="s">
        <v>24</v>
      </c>
      <c r="F327" s="35" t="s">
        <v>26</v>
      </c>
      <c r="G327" s="16">
        <v>5020000190</v>
      </c>
      <c r="H327" s="35" t="s">
        <v>109</v>
      </c>
      <c r="I327" s="36">
        <f t="shared" si="243"/>
        <v>0</v>
      </c>
      <c r="J327" s="36">
        <v>628200</v>
      </c>
      <c r="K327" s="36">
        <v>-628200</v>
      </c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>
        <v>0</v>
      </c>
      <c r="W327" s="36">
        <v>0</v>
      </c>
      <c r="X327" s="36">
        <v>0</v>
      </c>
      <c r="Y327" s="36">
        <f t="shared" si="282"/>
        <v>0</v>
      </c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>
        <v>0</v>
      </c>
    </row>
    <row r="328" spans="2:38">
      <c r="B328" s="102"/>
      <c r="C328" s="37" t="s">
        <v>112</v>
      </c>
      <c r="D328" s="17">
        <v>919</v>
      </c>
      <c r="E328" s="35" t="s">
        <v>24</v>
      </c>
      <c r="F328" s="35" t="s">
        <v>26</v>
      </c>
      <c r="G328" s="16">
        <v>5020000190</v>
      </c>
      <c r="H328" s="35" t="s">
        <v>113</v>
      </c>
      <c r="I328" s="36">
        <f t="shared" ref="I328:I391" si="296">SUM(J328:X328)</f>
        <v>2400</v>
      </c>
      <c r="J328" s="36">
        <v>3400</v>
      </c>
      <c r="K328" s="36">
        <v>-1000</v>
      </c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>
        <v>0</v>
      </c>
      <c r="W328" s="36">
        <v>0</v>
      </c>
      <c r="X328" s="36">
        <v>0</v>
      </c>
      <c r="Y328" s="36">
        <f t="shared" si="282"/>
        <v>2400</v>
      </c>
      <c r="Z328" s="36">
        <v>2400</v>
      </c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>
        <v>0</v>
      </c>
    </row>
    <row r="329" spans="2:38" ht="56.25">
      <c r="B329" s="102"/>
      <c r="C329" s="127" t="s">
        <v>351</v>
      </c>
      <c r="D329" s="17">
        <v>919</v>
      </c>
      <c r="E329" s="35" t="s">
        <v>24</v>
      </c>
      <c r="F329" s="35" t="s">
        <v>26</v>
      </c>
      <c r="G329" s="16">
        <v>5020060910</v>
      </c>
      <c r="H329" s="35"/>
      <c r="I329" s="36">
        <f t="shared" si="296"/>
        <v>1498600</v>
      </c>
      <c r="J329" s="36">
        <f t="shared" ref="J329:X329" si="297">J330+J331</f>
        <v>1447200</v>
      </c>
      <c r="K329" s="36">
        <f t="shared" si="297"/>
        <v>51400</v>
      </c>
      <c r="L329" s="36">
        <f t="shared" si="297"/>
        <v>0</v>
      </c>
      <c r="M329" s="36">
        <f t="shared" si="297"/>
        <v>0</v>
      </c>
      <c r="N329" s="36">
        <f t="shared" si="297"/>
        <v>0</v>
      </c>
      <c r="O329" s="36">
        <f t="shared" si="297"/>
        <v>0</v>
      </c>
      <c r="P329" s="36">
        <f t="shared" si="297"/>
        <v>0</v>
      </c>
      <c r="Q329" s="36">
        <f t="shared" si="297"/>
        <v>0</v>
      </c>
      <c r="R329" s="36">
        <f t="shared" si="297"/>
        <v>0</v>
      </c>
      <c r="S329" s="36">
        <f t="shared" si="297"/>
        <v>0</v>
      </c>
      <c r="T329" s="36">
        <f t="shared" si="297"/>
        <v>0</v>
      </c>
      <c r="U329" s="36">
        <f t="shared" si="297"/>
        <v>0</v>
      </c>
      <c r="V329" s="36">
        <f t="shared" si="297"/>
        <v>0</v>
      </c>
      <c r="W329" s="36">
        <f t="shared" si="297"/>
        <v>0</v>
      </c>
      <c r="X329" s="36">
        <f t="shared" si="297"/>
        <v>0</v>
      </c>
      <c r="Y329" s="36">
        <f t="shared" si="282"/>
        <v>1498600</v>
      </c>
      <c r="Z329" s="36">
        <f t="shared" ref="Z329:AL329" si="298">Z330+Z331</f>
        <v>1498600</v>
      </c>
      <c r="AA329" s="36">
        <f t="shared" si="298"/>
        <v>0</v>
      </c>
      <c r="AB329" s="36">
        <f t="shared" si="298"/>
        <v>0</v>
      </c>
      <c r="AC329" s="36">
        <f t="shared" si="298"/>
        <v>0</v>
      </c>
      <c r="AD329" s="36">
        <f t="shared" si="298"/>
        <v>0</v>
      </c>
      <c r="AE329" s="36">
        <f t="shared" si="298"/>
        <v>0</v>
      </c>
      <c r="AF329" s="36">
        <f t="shared" si="298"/>
        <v>0</v>
      </c>
      <c r="AG329" s="36">
        <f t="shared" si="298"/>
        <v>0</v>
      </c>
      <c r="AH329" s="36">
        <f t="shared" si="298"/>
        <v>0</v>
      </c>
      <c r="AI329" s="36">
        <f t="shared" si="298"/>
        <v>0</v>
      </c>
      <c r="AJ329" s="36">
        <f t="shared" si="298"/>
        <v>0</v>
      </c>
      <c r="AK329" s="36">
        <f t="shared" si="298"/>
        <v>0</v>
      </c>
      <c r="AL329" s="36">
        <f t="shared" si="298"/>
        <v>0</v>
      </c>
    </row>
    <row r="330" spans="2:38" ht="75">
      <c r="B330" s="102"/>
      <c r="C330" s="37" t="s">
        <v>105</v>
      </c>
      <c r="D330" s="17">
        <v>919</v>
      </c>
      <c r="E330" s="35" t="s">
        <v>24</v>
      </c>
      <c r="F330" s="35" t="s">
        <v>26</v>
      </c>
      <c r="G330" s="16">
        <v>5020060910</v>
      </c>
      <c r="H330" s="35" t="s">
        <v>106</v>
      </c>
      <c r="I330" s="36">
        <f t="shared" si="296"/>
        <v>1336600</v>
      </c>
      <c r="J330" s="36">
        <v>1285200</v>
      </c>
      <c r="K330" s="36">
        <v>51400</v>
      </c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>
        <f t="shared" si="282"/>
        <v>1336600</v>
      </c>
      <c r="Z330" s="36">
        <v>1336600</v>
      </c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>
        <v>0</v>
      </c>
    </row>
    <row r="331" spans="2:38" ht="37.5">
      <c r="B331" s="102"/>
      <c r="C331" s="37" t="s">
        <v>108</v>
      </c>
      <c r="D331" s="17">
        <v>919</v>
      </c>
      <c r="E331" s="35" t="s">
        <v>24</v>
      </c>
      <c r="F331" s="35" t="s">
        <v>26</v>
      </c>
      <c r="G331" s="16">
        <v>5020060910</v>
      </c>
      <c r="H331" s="35" t="s">
        <v>109</v>
      </c>
      <c r="I331" s="36">
        <f t="shared" si="296"/>
        <v>162000</v>
      </c>
      <c r="J331" s="36">
        <v>162000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/>
      <c r="W331" s="36"/>
      <c r="X331" s="36"/>
      <c r="Y331" s="36">
        <f t="shared" si="282"/>
        <v>162000</v>
      </c>
      <c r="Z331" s="36">
        <v>162000</v>
      </c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>
        <v>0</v>
      </c>
    </row>
    <row r="332" spans="2:38" ht="56.25">
      <c r="B332" s="102"/>
      <c r="C332" s="37" t="s">
        <v>174</v>
      </c>
      <c r="D332" s="17">
        <v>919</v>
      </c>
      <c r="E332" s="35" t="s">
        <v>24</v>
      </c>
      <c r="F332" s="35" t="s">
        <v>26</v>
      </c>
      <c r="G332" s="16">
        <v>5500000000</v>
      </c>
      <c r="H332" s="35"/>
      <c r="I332" s="36">
        <f t="shared" si="296"/>
        <v>8492800</v>
      </c>
      <c r="J332" s="36">
        <f t="shared" ref="J332:U332" si="299">J333+J337+J335</f>
        <v>8202300</v>
      </c>
      <c r="K332" s="36">
        <f t="shared" si="299"/>
        <v>-36800</v>
      </c>
      <c r="L332" s="36">
        <f t="shared" si="299"/>
        <v>327300</v>
      </c>
      <c r="M332" s="36">
        <f t="shared" si="299"/>
        <v>0</v>
      </c>
      <c r="N332" s="36">
        <f t="shared" si="299"/>
        <v>0</v>
      </c>
      <c r="O332" s="36">
        <f t="shared" si="299"/>
        <v>0</v>
      </c>
      <c r="P332" s="36">
        <f t="shared" si="299"/>
        <v>0</v>
      </c>
      <c r="Q332" s="36">
        <f t="shared" si="299"/>
        <v>0</v>
      </c>
      <c r="R332" s="36">
        <f t="shared" si="299"/>
        <v>0</v>
      </c>
      <c r="S332" s="36">
        <f t="shared" si="299"/>
        <v>0</v>
      </c>
      <c r="T332" s="36">
        <f t="shared" si="299"/>
        <v>0</v>
      </c>
      <c r="U332" s="36">
        <f t="shared" si="299"/>
        <v>0</v>
      </c>
      <c r="V332" s="36">
        <f>V333+V337</f>
        <v>0</v>
      </c>
      <c r="W332" s="36">
        <f>W333+W337</f>
        <v>0</v>
      </c>
      <c r="X332" s="36">
        <f>X333+X337</f>
        <v>0</v>
      </c>
      <c r="Y332" s="36">
        <f t="shared" si="282"/>
        <v>8492800</v>
      </c>
      <c r="Z332" s="36">
        <f t="shared" ref="Z332:AK332" si="300">Z333+Z337+Z335</f>
        <v>8172900</v>
      </c>
      <c r="AA332" s="36">
        <f t="shared" si="300"/>
        <v>319900</v>
      </c>
      <c r="AB332" s="36">
        <f t="shared" si="300"/>
        <v>0</v>
      </c>
      <c r="AC332" s="36">
        <f t="shared" si="300"/>
        <v>0</v>
      </c>
      <c r="AD332" s="36">
        <f t="shared" si="300"/>
        <v>0</v>
      </c>
      <c r="AE332" s="36">
        <f t="shared" si="300"/>
        <v>0</v>
      </c>
      <c r="AF332" s="36">
        <f t="shared" si="300"/>
        <v>0</v>
      </c>
      <c r="AG332" s="36">
        <f t="shared" si="300"/>
        <v>0</v>
      </c>
      <c r="AH332" s="36">
        <f t="shared" si="300"/>
        <v>0</v>
      </c>
      <c r="AI332" s="36">
        <f t="shared" si="300"/>
        <v>0</v>
      </c>
      <c r="AJ332" s="36">
        <f t="shared" si="300"/>
        <v>0</v>
      </c>
      <c r="AK332" s="36">
        <f t="shared" si="300"/>
        <v>0</v>
      </c>
      <c r="AL332" s="36">
        <f>AL333+AL337</f>
        <v>0</v>
      </c>
    </row>
    <row r="333" spans="2:38" ht="150" hidden="1">
      <c r="B333" s="102"/>
      <c r="C333" s="124" t="s">
        <v>175</v>
      </c>
      <c r="D333" s="17">
        <v>919</v>
      </c>
      <c r="E333" s="35" t="s">
        <v>24</v>
      </c>
      <c r="F333" s="35" t="s">
        <v>26</v>
      </c>
      <c r="G333" s="16">
        <v>5500060090</v>
      </c>
      <c r="H333" s="35"/>
      <c r="I333" s="36">
        <f t="shared" si="296"/>
        <v>0</v>
      </c>
      <c r="J333" s="36">
        <f t="shared" ref="J333:X333" si="301">J334</f>
        <v>0</v>
      </c>
      <c r="K333" s="36">
        <f t="shared" si="301"/>
        <v>0</v>
      </c>
      <c r="L333" s="36">
        <f t="shared" si="301"/>
        <v>0</v>
      </c>
      <c r="M333" s="36">
        <f t="shared" si="301"/>
        <v>0</v>
      </c>
      <c r="N333" s="36">
        <f t="shared" si="301"/>
        <v>0</v>
      </c>
      <c r="O333" s="36">
        <f t="shared" si="301"/>
        <v>0</v>
      </c>
      <c r="P333" s="36">
        <f t="shared" si="301"/>
        <v>0</v>
      </c>
      <c r="Q333" s="36">
        <f t="shared" si="301"/>
        <v>0</v>
      </c>
      <c r="R333" s="36">
        <f t="shared" si="301"/>
        <v>0</v>
      </c>
      <c r="S333" s="36">
        <f t="shared" si="301"/>
        <v>0</v>
      </c>
      <c r="T333" s="36">
        <f t="shared" si="301"/>
        <v>0</v>
      </c>
      <c r="U333" s="36">
        <f t="shared" si="301"/>
        <v>0</v>
      </c>
      <c r="V333" s="36">
        <f t="shared" si="301"/>
        <v>0</v>
      </c>
      <c r="W333" s="36">
        <f t="shared" si="301"/>
        <v>0</v>
      </c>
      <c r="X333" s="36">
        <f t="shared" si="301"/>
        <v>0</v>
      </c>
      <c r="Y333" s="36">
        <f t="shared" si="282"/>
        <v>0</v>
      </c>
      <c r="Z333" s="36">
        <f t="shared" ref="Z333:AL333" si="302">Z334</f>
        <v>0</v>
      </c>
      <c r="AA333" s="36">
        <f t="shared" si="302"/>
        <v>0</v>
      </c>
      <c r="AB333" s="36">
        <f t="shared" si="302"/>
        <v>0</v>
      </c>
      <c r="AC333" s="36">
        <f t="shared" si="302"/>
        <v>0</v>
      </c>
      <c r="AD333" s="36">
        <f t="shared" si="302"/>
        <v>0</v>
      </c>
      <c r="AE333" s="36">
        <f t="shared" si="302"/>
        <v>0</v>
      </c>
      <c r="AF333" s="36">
        <f t="shared" si="302"/>
        <v>0</v>
      </c>
      <c r="AG333" s="36">
        <f t="shared" si="302"/>
        <v>0</v>
      </c>
      <c r="AH333" s="36">
        <f t="shared" si="302"/>
        <v>0</v>
      </c>
      <c r="AI333" s="36">
        <f t="shared" si="302"/>
        <v>0</v>
      </c>
      <c r="AJ333" s="36">
        <f t="shared" si="302"/>
        <v>0</v>
      </c>
      <c r="AK333" s="36">
        <f t="shared" si="302"/>
        <v>0</v>
      </c>
      <c r="AL333" s="36">
        <f t="shared" si="302"/>
        <v>0</v>
      </c>
    </row>
    <row r="334" spans="2:38" hidden="1">
      <c r="B334" s="102"/>
      <c r="C334" s="37" t="s">
        <v>112</v>
      </c>
      <c r="D334" s="17">
        <v>919</v>
      </c>
      <c r="E334" s="35" t="s">
        <v>24</v>
      </c>
      <c r="F334" s="35" t="s">
        <v>26</v>
      </c>
      <c r="G334" s="16">
        <v>5500060090</v>
      </c>
      <c r="H334" s="35" t="s">
        <v>113</v>
      </c>
      <c r="I334" s="36">
        <f t="shared" si="296"/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/>
      <c r="W334" s="36"/>
      <c r="X334" s="36"/>
      <c r="Y334" s="36">
        <f t="shared" si="282"/>
        <v>0</v>
      </c>
      <c r="Z334" s="36">
        <v>0</v>
      </c>
      <c r="AA334" s="36"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6">
        <v>0</v>
      </c>
      <c r="AH334" s="36">
        <v>0</v>
      </c>
      <c r="AI334" s="36">
        <v>0</v>
      </c>
      <c r="AJ334" s="36">
        <v>0</v>
      </c>
      <c r="AK334" s="36">
        <v>0</v>
      </c>
      <c r="AL334" s="36">
        <v>0</v>
      </c>
    </row>
    <row r="335" spans="2:38" ht="131.25">
      <c r="B335" s="102"/>
      <c r="C335" s="37" t="s">
        <v>176</v>
      </c>
      <c r="D335" s="17">
        <v>919</v>
      </c>
      <c r="E335" s="35" t="s">
        <v>24</v>
      </c>
      <c r="F335" s="35" t="s">
        <v>26</v>
      </c>
      <c r="G335" s="16">
        <v>5500060912</v>
      </c>
      <c r="H335" s="35"/>
      <c r="I335" s="36">
        <f t="shared" si="296"/>
        <v>7833000</v>
      </c>
      <c r="J335" s="36">
        <f t="shared" ref="J335:U335" si="303">J336</f>
        <v>7833000</v>
      </c>
      <c r="K335" s="36">
        <f t="shared" si="303"/>
        <v>0</v>
      </c>
      <c r="L335" s="36">
        <f t="shared" si="303"/>
        <v>0</v>
      </c>
      <c r="M335" s="36">
        <f t="shared" si="303"/>
        <v>0</v>
      </c>
      <c r="N335" s="36">
        <f t="shared" si="303"/>
        <v>0</v>
      </c>
      <c r="O335" s="36">
        <f t="shared" si="303"/>
        <v>0</v>
      </c>
      <c r="P335" s="36">
        <f t="shared" si="303"/>
        <v>0</v>
      </c>
      <c r="Q335" s="36">
        <f t="shared" si="303"/>
        <v>0</v>
      </c>
      <c r="R335" s="36">
        <f t="shared" si="303"/>
        <v>0</v>
      </c>
      <c r="S335" s="36">
        <f t="shared" si="303"/>
        <v>0</v>
      </c>
      <c r="T335" s="36">
        <f t="shared" si="303"/>
        <v>0</v>
      </c>
      <c r="U335" s="36">
        <f t="shared" si="303"/>
        <v>0</v>
      </c>
      <c r="V335" s="36"/>
      <c r="W335" s="36"/>
      <c r="X335" s="36"/>
      <c r="Y335" s="36">
        <f t="shared" si="282"/>
        <v>7833000</v>
      </c>
      <c r="Z335" s="36">
        <f t="shared" ref="Z335:AK335" si="304">Z336</f>
        <v>7833000</v>
      </c>
      <c r="AA335" s="36">
        <f t="shared" si="304"/>
        <v>0</v>
      </c>
      <c r="AB335" s="36">
        <f t="shared" si="304"/>
        <v>0</v>
      </c>
      <c r="AC335" s="36">
        <f t="shared" si="304"/>
        <v>0</v>
      </c>
      <c r="AD335" s="36">
        <f t="shared" si="304"/>
        <v>0</v>
      </c>
      <c r="AE335" s="36">
        <f t="shared" si="304"/>
        <v>0</v>
      </c>
      <c r="AF335" s="36">
        <f t="shared" si="304"/>
        <v>0</v>
      </c>
      <c r="AG335" s="36">
        <f t="shared" si="304"/>
        <v>0</v>
      </c>
      <c r="AH335" s="36">
        <f t="shared" si="304"/>
        <v>0</v>
      </c>
      <c r="AI335" s="36">
        <f t="shared" si="304"/>
        <v>0</v>
      </c>
      <c r="AJ335" s="36">
        <f t="shared" si="304"/>
        <v>0</v>
      </c>
      <c r="AK335" s="36">
        <f t="shared" si="304"/>
        <v>0</v>
      </c>
      <c r="AL335" s="36"/>
    </row>
    <row r="336" spans="2:38">
      <c r="B336" s="102"/>
      <c r="C336" s="37" t="s">
        <v>112</v>
      </c>
      <c r="D336" s="17">
        <v>919</v>
      </c>
      <c r="E336" s="35" t="s">
        <v>24</v>
      </c>
      <c r="F336" s="35" t="s">
        <v>26</v>
      </c>
      <c r="G336" s="16">
        <v>5500060912</v>
      </c>
      <c r="H336" s="35" t="s">
        <v>113</v>
      </c>
      <c r="I336" s="36">
        <f t="shared" si="296"/>
        <v>7833000</v>
      </c>
      <c r="J336" s="36">
        <v>7833000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/>
      <c r="W336" s="36"/>
      <c r="X336" s="36"/>
      <c r="Y336" s="36">
        <f t="shared" si="282"/>
        <v>7833000</v>
      </c>
      <c r="Z336" s="36">
        <v>7833000</v>
      </c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</row>
    <row r="337" spans="1:38">
      <c r="B337" s="102"/>
      <c r="C337" s="37" t="s">
        <v>177</v>
      </c>
      <c r="D337" s="17">
        <v>919</v>
      </c>
      <c r="E337" s="35" t="s">
        <v>24</v>
      </c>
      <c r="F337" s="35" t="s">
        <v>26</v>
      </c>
      <c r="G337" s="16">
        <v>5530000000</v>
      </c>
      <c r="H337" s="35"/>
      <c r="I337" s="36">
        <f t="shared" si="296"/>
        <v>659800</v>
      </c>
      <c r="J337" s="36">
        <f t="shared" ref="J337:X338" si="305">J338</f>
        <v>369300</v>
      </c>
      <c r="K337" s="36">
        <f t="shared" si="305"/>
        <v>-36800</v>
      </c>
      <c r="L337" s="36">
        <f t="shared" si="305"/>
        <v>327300</v>
      </c>
      <c r="M337" s="36">
        <f t="shared" si="305"/>
        <v>0</v>
      </c>
      <c r="N337" s="36">
        <f t="shared" si="305"/>
        <v>0</v>
      </c>
      <c r="O337" s="36">
        <f t="shared" si="305"/>
        <v>0</v>
      </c>
      <c r="P337" s="36">
        <f t="shared" si="305"/>
        <v>0</v>
      </c>
      <c r="Q337" s="36">
        <f t="shared" si="305"/>
        <v>0</v>
      </c>
      <c r="R337" s="36">
        <f t="shared" si="305"/>
        <v>0</v>
      </c>
      <c r="S337" s="36">
        <f t="shared" si="305"/>
        <v>0</v>
      </c>
      <c r="T337" s="36">
        <f t="shared" si="305"/>
        <v>0</v>
      </c>
      <c r="U337" s="36">
        <f t="shared" si="305"/>
        <v>0</v>
      </c>
      <c r="V337" s="36">
        <f t="shared" si="305"/>
        <v>0</v>
      </c>
      <c r="W337" s="36">
        <f t="shared" si="305"/>
        <v>0</v>
      </c>
      <c r="X337" s="36">
        <f t="shared" si="305"/>
        <v>0</v>
      </c>
      <c r="Y337" s="36">
        <f t="shared" si="282"/>
        <v>659800</v>
      </c>
      <c r="Z337" s="36">
        <f t="shared" ref="Z337:AL338" si="306">Z338</f>
        <v>339900</v>
      </c>
      <c r="AA337" s="36">
        <f t="shared" si="306"/>
        <v>319900</v>
      </c>
      <c r="AB337" s="36">
        <f t="shared" si="306"/>
        <v>0</v>
      </c>
      <c r="AC337" s="36">
        <f t="shared" si="306"/>
        <v>0</v>
      </c>
      <c r="AD337" s="36">
        <f t="shared" si="306"/>
        <v>0</v>
      </c>
      <c r="AE337" s="36">
        <f t="shared" si="306"/>
        <v>0</v>
      </c>
      <c r="AF337" s="36">
        <f t="shared" si="306"/>
        <v>0</v>
      </c>
      <c r="AG337" s="36">
        <f t="shared" si="306"/>
        <v>0</v>
      </c>
      <c r="AH337" s="36">
        <f t="shared" si="306"/>
        <v>0</v>
      </c>
      <c r="AI337" s="36">
        <f t="shared" si="306"/>
        <v>0</v>
      </c>
      <c r="AJ337" s="36">
        <f t="shared" si="306"/>
        <v>0</v>
      </c>
      <c r="AK337" s="36">
        <f t="shared" si="306"/>
        <v>0</v>
      </c>
      <c r="AL337" s="36">
        <f t="shared" si="306"/>
        <v>0</v>
      </c>
    </row>
    <row r="338" spans="1:38" ht="131.25">
      <c r="B338" s="102"/>
      <c r="C338" s="37" t="s">
        <v>178</v>
      </c>
      <c r="D338" s="17">
        <v>919</v>
      </c>
      <c r="E338" s="35" t="s">
        <v>24</v>
      </c>
      <c r="F338" s="35" t="s">
        <v>26</v>
      </c>
      <c r="G338" s="16">
        <v>5530061650</v>
      </c>
      <c r="H338" s="35"/>
      <c r="I338" s="36">
        <f t="shared" si="296"/>
        <v>659800</v>
      </c>
      <c r="J338" s="36">
        <f t="shared" si="305"/>
        <v>369300</v>
      </c>
      <c r="K338" s="36">
        <f t="shared" si="305"/>
        <v>-36800</v>
      </c>
      <c r="L338" s="36">
        <f t="shared" si="305"/>
        <v>327300</v>
      </c>
      <c r="M338" s="36">
        <f t="shared" si="305"/>
        <v>0</v>
      </c>
      <c r="N338" s="36">
        <f t="shared" si="305"/>
        <v>0</v>
      </c>
      <c r="O338" s="36">
        <f t="shared" si="305"/>
        <v>0</v>
      </c>
      <c r="P338" s="36">
        <f t="shared" si="305"/>
        <v>0</v>
      </c>
      <c r="Q338" s="36">
        <f t="shared" si="305"/>
        <v>0</v>
      </c>
      <c r="R338" s="36">
        <f t="shared" si="305"/>
        <v>0</v>
      </c>
      <c r="S338" s="36">
        <f t="shared" si="305"/>
        <v>0</v>
      </c>
      <c r="T338" s="36">
        <f t="shared" si="305"/>
        <v>0</v>
      </c>
      <c r="U338" s="36">
        <f t="shared" si="305"/>
        <v>0</v>
      </c>
      <c r="V338" s="36">
        <f t="shared" si="305"/>
        <v>0</v>
      </c>
      <c r="W338" s="36">
        <f t="shared" si="305"/>
        <v>0</v>
      </c>
      <c r="X338" s="36">
        <f t="shared" si="305"/>
        <v>0</v>
      </c>
      <c r="Y338" s="36">
        <f t="shared" si="282"/>
        <v>659800</v>
      </c>
      <c r="Z338" s="36">
        <f t="shared" si="306"/>
        <v>339900</v>
      </c>
      <c r="AA338" s="36">
        <f t="shared" si="306"/>
        <v>319900</v>
      </c>
      <c r="AB338" s="36">
        <f t="shared" si="306"/>
        <v>0</v>
      </c>
      <c r="AC338" s="36">
        <f t="shared" si="306"/>
        <v>0</v>
      </c>
      <c r="AD338" s="36">
        <f t="shared" si="306"/>
        <v>0</v>
      </c>
      <c r="AE338" s="36">
        <f t="shared" si="306"/>
        <v>0</v>
      </c>
      <c r="AF338" s="36">
        <f t="shared" si="306"/>
        <v>0</v>
      </c>
      <c r="AG338" s="36">
        <f t="shared" si="306"/>
        <v>0</v>
      </c>
      <c r="AH338" s="36">
        <f t="shared" si="306"/>
        <v>0</v>
      </c>
      <c r="AI338" s="36">
        <f t="shared" si="306"/>
        <v>0</v>
      </c>
      <c r="AJ338" s="36">
        <f t="shared" si="306"/>
        <v>0</v>
      </c>
      <c r="AK338" s="36">
        <f t="shared" si="306"/>
        <v>0</v>
      </c>
      <c r="AL338" s="36">
        <f t="shared" si="306"/>
        <v>0</v>
      </c>
    </row>
    <row r="339" spans="1:38" ht="37.5">
      <c r="B339" s="102"/>
      <c r="C339" s="37" t="s">
        <v>108</v>
      </c>
      <c r="D339" s="17">
        <v>919</v>
      </c>
      <c r="E339" s="35" t="s">
        <v>24</v>
      </c>
      <c r="F339" s="35" t="s">
        <v>26</v>
      </c>
      <c r="G339" s="16">
        <v>5530061650</v>
      </c>
      <c r="H339" s="35" t="s">
        <v>109</v>
      </c>
      <c r="I339" s="36">
        <f t="shared" si="296"/>
        <v>659800</v>
      </c>
      <c r="J339" s="36">
        <v>369300</v>
      </c>
      <c r="K339" s="36">
        <v>-36800</v>
      </c>
      <c r="L339" s="36">
        <v>327300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f t="shared" si="282"/>
        <v>659800</v>
      </c>
      <c r="Z339" s="36">
        <v>339900</v>
      </c>
      <c r="AA339" s="36">
        <v>319900</v>
      </c>
      <c r="AB339" s="36">
        <v>0</v>
      </c>
      <c r="AC339" s="36">
        <v>0</v>
      </c>
      <c r="AD339" s="36">
        <v>0</v>
      </c>
      <c r="AE339" s="36">
        <v>0</v>
      </c>
      <c r="AF339" s="36">
        <v>0</v>
      </c>
      <c r="AG339" s="36">
        <v>0</v>
      </c>
      <c r="AH339" s="36">
        <v>0</v>
      </c>
      <c r="AI339" s="36">
        <v>0</v>
      </c>
      <c r="AJ339" s="36">
        <v>0</v>
      </c>
      <c r="AK339" s="36">
        <v>0</v>
      </c>
      <c r="AL339" s="36">
        <v>0</v>
      </c>
    </row>
    <row r="340" spans="1:38" s="101" customFormat="1" ht="56.25">
      <c r="A340" s="99"/>
      <c r="B340" s="102" t="s">
        <v>64</v>
      </c>
      <c r="C340" s="28" t="s">
        <v>352</v>
      </c>
      <c r="D340" s="126">
        <v>921</v>
      </c>
      <c r="E340" s="39"/>
      <c r="F340" s="39"/>
      <c r="G340" s="121"/>
      <c r="H340" s="39"/>
      <c r="I340" s="32">
        <f t="shared" si="296"/>
        <v>17259100</v>
      </c>
      <c r="J340" s="32">
        <f t="shared" ref="J340:X341" si="307">J341</f>
        <v>12417100</v>
      </c>
      <c r="K340" s="32">
        <f t="shared" si="307"/>
        <v>4842000</v>
      </c>
      <c r="L340" s="32">
        <f t="shared" si="307"/>
        <v>0</v>
      </c>
      <c r="M340" s="32">
        <f t="shared" si="307"/>
        <v>0</v>
      </c>
      <c r="N340" s="32">
        <f t="shared" si="307"/>
        <v>0</v>
      </c>
      <c r="O340" s="32">
        <f t="shared" si="307"/>
        <v>0</v>
      </c>
      <c r="P340" s="32">
        <f t="shared" si="307"/>
        <v>0</v>
      </c>
      <c r="Q340" s="32">
        <f t="shared" si="307"/>
        <v>0</v>
      </c>
      <c r="R340" s="32">
        <f t="shared" si="307"/>
        <v>0</v>
      </c>
      <c r="S340" s="32">
        <f t="shared" si="307"/>
        <v>0</v>
      </c>
      <c r="T340" s="32">
        <f t="shared" si="307"/>
        <v>0</v>
      </c>
      <c r="U340" s="32">
        <f t="shared" si="307"/>
        <v>0</v>
      </c>
      <c r="V340" s="32">
        <f t="shared" si="307"/>
        <v>0</v>
      </c>
      <c r="W340" s="32">
        <f t="shared" si="307"/>
        <v>0</v>
      </c>
      <c r="X340" s="32">
        <f t="shared" si="307"/>
        <v>0</v>
      </c>
      <c r="Y340" s="32">
        <f t="shared" si="282"/>
        <v>17399400</v>
      </c>
      <c r="Z340" s="32">
        <f t="shared" ref="Z340:AL341" si="308">Z341</f>
        <v>17399400</v>
      </c>
      <c r="AA340" s="32">
        <f t="shared" si="308"/>
        <v>0</v>
      </c>
      <c r="AB340" s="32">
        <f t="shared" si="308"/>
        <v>0</v>
      </c>
      <c r="AC340" s="32">
        <f t="shared" si="308"/>
        <v>0</v>
      </c>
      <c r="AD340" s="32">
        <f t="shared" si="308"/>
        <v>0</v>
      </c>
      <c r="AE340" s="32">
        <f t="shared" si="308"/>
        <v>0</v>
      </c>
      <c r="AF340" s="32">
        <f t="shared" si="308"/>
        <v>0</v>
      </c>
      <c r="AG340" s="32">
        <f t="shared" si="308"/>
        <v>0</v>
      </c>
      <c r="AH340" s="32">
        <f t="shared" si="308"/>
        <v>0</v>
      </c>
      <c r="AI340" s="32">
        <f t="shared" si="308"/>
        <v>0</v>
      </c>
      <c r="AJ340" s="32">
        <f t="shared" si="308"/>
        <v>0</v>
      </c>
      <c r="AK340" s="32">
        <f t="shared" si="308"/>
        <v>0</v>
      </c>
      <c r="AL340" s="32">
        <f t="shared" si="308"/>
        <v>0</v>
      </c>
    </row>
    <row r="341" spans="1:38">
      <c r="B341" s="102"/>
      <c r="C341" s="37" t="s">
        <v>16</v>
      </c>
      <c r="D341" s="17">
        <v>921</v>
      </c>
      <c r="E341" s="35" t="s">
        <v>17</v>
      </c>
      <c r="F341" s="35" t="s">
        <v>88</v>
      </c>
      <c r="G341" s="16"/>
      <c r="H341" s="35"/>
      <c r="I341" s="36">
        <f t="shared" si="296"/>
        <v>17259100</v>
      </c>
      <c r="J341" s="36">
        <f t="shared" si="307"/>
        <v>12417100</v>
      </c>
      <c r="K341" s="36">
        <f t="shared" si="307"/>
        <v>4842000</v>
      </c>
      <c r="L341" s="36">
        <f t="shared" si="307"/>
        <v>0</v>
      </c>
      <c r="M341" s="36">
        <f t="shared" si="307"/>
        <v>0</v>
      </c>
      <c r="N341" s="36">
        <f t="shared" si="307"/>
        <v>0</v>
      </c>
      <c r="O341" s="36">
        <f t="shared" si="307"/>
        <v>0</v>
      </c>
      <c r="P341" s="36">
        <f t="shared" si="307"/>
        <v>0</v>
      </c>
      <c r="Q341" s="36">
        <f t="shared" si="307"/>
        <v>0</v>
      </c>
      <c r="R341" s="36">
        <f t="shared" si="307"/>
        <v>0</v>
      </c>
      <c r="S341" s="36">
        <f t="shared" si="307"/>
        <v>0</v>
      </c>
      <c r="T341" s="36">
        <f t="shared" si="307"/>
        <v>0</v>
      </c>
      <c r="U341" s="36">
        <f t="shared" si="307"/>
        <v>0</v>
      </c>
      <c r="V341" s="36">
        <f t="shared" si="307"/>
        <v>0</v>
      </c>
      <c r="W341" s="36">
        <f t="shared" si="307"/>
        <v>0</v>
      </c>
      <c r="X341" s="36">
        <f t="shared" si="307"/>
        <v>0</v>
      </c>
      <c r="Y341" s="36">
        <f t="shared" si="282"/>
        <v>17399400</v>
      </c>
      <c r="Z341" s="36">
        <f t="shared" si="308"/>
        <v>17399400</v>
      </c>
      <c r="AA341" s="36">
        <f t="shared" si="308"/>
        <v>0</v>
      </c>
      <c r="AB341" s="36">
        <f t="shared" si="308"/>
        <v>0</v>
      </c>
      <c r="AC341" s="36">
        <f t="shared" si="308"/>
        <v>0</v>
      </c>
      <c r="AD341" s="36">
        <f t="shared" si="308"/>
        <v>0</v>
      </c>
      <c r="AE341" s="36">
        <f t="shared" si="308"/>
        <v>0</v>
      </c>
      <c r="AF341" s="36">
        <f t="shared" si="308"/>
        <v>0</v>
      </c>
      <c r="AG341" s="36">
        <f t="shared" si="308"/>
        <v>0</v>
      </c>
      <c r="AH341" s="36">
        <f t="shared" si="308"/>
        <v>0</v>
      </c>
      <c r="AI341" s="36">
        <f t="shared" si="308"/>
        <v>0</v>
      </c>
      <c r="AJ341" s="36">
        <f t="shared" si="308"/>
        <v>0</v>
      </c>
      <c r="AK341" s="36">
        <f t="shared" si="308"/>
        <v>0</v>
      </c>
      <c r="AL341" s="36">
        <f t="shared" si="308"/>
        <v>0</v>
      </c>
    </row>
    <row r="342" spans="1:38">
      <c r="B342" s="102"/>
      <c r="C342" s="37" t="s">
        <v>32</v>
      </c>
      <c r="D342" s="17">
        <v>921</v>
      </c>
      <c r="E342" s="35" t="s">
        <v>17</v>
      </c>
      <c r="F342" s="35" t="s">
        <v>33</v>
      </c>
      <c r="G342" s="16"/>
      <c r="H342" s="35"/>
      <c r="I342" s="36">
        <f t="shared" si="296"/>
        <v>17259100</v>
      </c>
      <c r="J342" s="36">
        <f t="shared" ref="J342:U342" si="309">J343+J352+J349</f>
        <v>12417100</v>
      </c>
      <c r="K342" s="36">
        <f t="shared" si="309"/>
        <v>4842000</v>
      </c>
      <c r="L342" s="36">
        <f t="shared" si="309"/>
        <v>0</v>
      </c>
      <c r="M342" s="36">
        <f t="shared" si="309"/>
        <v>0</v>
      </c>
      <c r="N342" s="36">
        <f t="shared" si="309"/>
        <v>0</v>
      </c>
      <c r="O342" s="36">
        <f t="shared" si="309"/>
        <v>0</v>
      </c>
      <c r="P342" s="36">
        <f t="shared" si="309"/>
        <v>0</v>
      </c>
      <c r="Q342" s="36">
        <f t="shared" si="309"/>
        <v>0</v>
      </c>
      <c r="R342" s="36">
        <f t="shared" si="309"/>
        <v>0</v>
      </c>
      <c r="S342" s="36">
        <f t="shared" si="309"/>
        <v>0</v>
      </c>
      <c r="T342" s="36">
        <f t="shared" si="309"/>
        <v>0</v>
      </c>
      <c r="U342" s="36">
        <f t="shared" si="309"/>
        <v>0</v>
      </c>
      <c r="V342" s="36">
        <f>V343+V352</f>
        <v>0</v>
      </c>
      <c r="W342" s="36">
        <f>W343+W352</f>
        <v>0</v>
      </c>
      <c r="X342" s="36">
        <f>X343+X352</f>
        <v>0</v>
      </c>
      <c r="Y342" s="36">
        <f t="shared" si="282"/>
        <v>17399400</v>
      </c>
      <c r="Z342" s="36">
        <f t="shared" ref="Z342:AK342" si="310">Z343+Z352+Z349</f>
        <v>17399400</v>
      </c>
      <c r="AA342" s="36">
        <f t="shared" si="310"/>
        <v>0</v>
      </c>
      <c r="AB342" s="36">
        <f t="shared" si="310"/>
        <v>0</v>
      </c>
      <c r="AC342" s="36">
        <f t="shared" si="310"/>
        <v>0</v>
      </c>
      <c r="AD342" s="36">
        <f t="shared" si="310"/>
        <v>0</v>
      </c>
      <c r="AE342" s="36">
        <f t="shared" si="310"/>
        <v>0</v>
      </c>
      <c r="AF342" s="36">
        <f t="shared" si="310"/>
        <v>0</v>
      </c>
      <c r="AG342" s="36">
        <f t="shared" si="310"/>
        <v>0</v>
      </c>
      <c r="AH342" s="36">
        <f t="shared" si="310"/>
        <v>0</v>
      </c>
      <c r="AI342" s="36">
        <f t="shared" si="310"/>
        <v>0</v>
      </c>
      <c r="AJ342" s="36">
        <f t="shared" si="310"/>
        <v>0</v>
      </c>
      <c r="AK342" s="36">
        <f t="shared" si="310"/>
        <v>0</v>
      </c>
      <c r="AL342" s="36">
        <f>AL343+AL352</f>
        <v>0</v>
      </c>
    </row>
    <row r="343" spans="1:38" ht="37.5">
      <c r="B343" s="102"/>
      <c r="C343" s="37" t="s">
        <v>102</v>
      </c>
      <c r="D343" s="17">
        <v>921</v>
      </c>
      <c r="E343" s="35" t="s">
        <v>17</v>
      </c>
      <c r="F343" s="35" t="s">
        <v>33</v>
      </c>
      <c r="G343" s="16">
        <v>5000000000</v>
      </c>
      <c r="H343" s="35"/>
      <c r="I343" s="36">
        <f t="shared" si="296"/>
        <v>12386500</v>
      </c>
      <c r="J343" s="36">
        <f t="shared" ref="J343:X344" si="311">J344</f>
        <v>10892900</v>
      </c>
      <c r="K343" s="36">
        <f t="shared" si="311"/>
        <v>1493600</v>
      </c>
      <c r="L343" s="36">
        <f t="shared" si="311"/>
        <v>0</v>
      </c>
      <c r="M343" s="36">
        <f t="shared" si="311"/>
        <v>0</v>
      </c>
      <c r="N343" s="36">
        <f t="shared" si="311"/>
        <v>0</v>
      </c>
      <c r="O343" s="36">
        <f t="shared" si="311"/>
        <v>0</v>
      </c>
      <c r="P343" s="36">
        <f t="shared" si="311"/>
        <v>0</v>
      </c>
      <c r="Q343" s="36">
        <f t="shared" si="311"/>
        <v>0</v>
      </c>
      <c r="R343" s="36">
        <f t="shared" si="311"/>
        <v>0</v>
      </c>
      <c r="S343" s="36">
        <f t="shared" si="311"/>
        <v>0</v>
      </c>
      <c r="T343" s="36">
        <f t="shared" si="311"/>
        <v>0</v>
      </c>
      <c r="U343" s="36">
        <f t="shared" si="311"/>
        <v>0</v>
      </c>
      <c r="V343" s="36">
        <f t="shared" si="311"/>
        <v>0</v>
      </c>
      <c r="W343" s="36">
        <f t="shared" si="311"/>
        <v>0</v>
      </c>
      <c r="X343" s="36">
        <f t="shared" si="311"/>
        <v>0</v>
      </c>
      <c r="Y343" s="36">
        <f t="shared" si="282"/>
        <v>12517700</v>
      </c>
      <c r="Z343" s="36">
        <f t="shared" ref="Z343:AL344" si="312">Z344</f>
        <v>12517700</v>
      </c>
      <c r="AA343" s="36">
        <f t="shared" si="312"/>
        <v>0</v>
      </c>
      <c r="AB343" s="36">
        <f t="shared" si="312"/>
        <v>0</v>
      </c>
      <c r="AC343" s="36">
        <f t="shared" si="312"/>
        <v>0</v>
      </c>
      <c r="AD343" s="36">
        <f t="shared" si="312"/>
        <v>0</v>
      </c>
      <c r="AE343" s="36">
        <f t="shared" si="312"/>
        <v>0</v>
      </c>
      <c r="AF343" s="36">
        <f t="shared" si="312"/>
        <v>0</v>
      </c>
      <c r="AG343" s="36">
        <f t="shared" si="312"/>
        <v>0</v>
      </c>
      <c r="AH343" s="36">
        <f t="shared" si="312"/>
        <v>0</v>
      </c>
      <c r="AI343" s="36">
        <f t="shared" si="312"/>
        <v>0</v>
      </c>
      <c r="AJ343" s="36">
        <f t="shared" si="312"/>
        <v>0</v>
      </c>
      <c r="AK343" s="36">
        <f t="shared" si="312"/>
        <v>0</v>
      </c>
      <c r="AL343" s="36">
        <f t="shared" si="312"/>
        <v>0</v>
      </c>
    </row>
    <row r="344" spans="1:38" ht="37.5">
      <c r="B344" s="102"/>
      <c r="C344" s="37" t="s">
        <v>111</v>
      </c>
      <c r="D344" s="17">
        <v>921</v>
      </c>
      <c r="E344" s="35" t="s">
        <v>17</v>
      </c>
      <c r="F344" s="35" t="s">
        <v>33</v>
      </c>
      <c r="G344" s="16">
        <v>5020000000</v>
      </c>
      <c r="H344" s="35"/>
      <c r="I344" s="36">
        <f t="shared" si="296"/>
        <v>12386500</v>
      </c>
      <c r="J344" s="36">
        <f t="shared" si="311"/>
        <v>10892900</v>
      </c>
      <c r="K344" s="36">
        <f t="shared" si="311"/>
        <v>1493600</v>
      </c>
      <c r="L344" s="36">
        <f t="shared" si="311"/>
        <v>0</v>
      </c>
      <c r="M344" s="36">
        <f t="shared" si="311"/>
        <v>0</v>
      </c>
      <c r="N344" s="36">
        <f t="shared" si="311"/>
        <v>0</v>
      </c>
      <c r="O344" s="36">
        <f t="shared" si="311"/>
        <v>0</v>
      </c>
      <c r="P344" s="36">
        <f t="shared" si="311"/>
        <v>0</v>
      </c>
      <c r="Q344" s="36">
        <f t="shared" si="311"/>
        <v>0</v>
      </c>
      <c r="R344" s="36">
        <f t="shared" si="311"/>
        <v>0</v>
      </c>
      <c r="S344" s="36">
        <f t="shared" si="311"/>
        <v>0</v>
      </c>
      <c r="T344" s="36">
        <f t="shared" si="311"/>
        <v>0</v>
      </c>
      <c r="U344" s="36">
        <f t="shared" si="311"/>
        <v>0</v>
      </c>
      <c r="V344" s="36">
        <f t="shared" si="311"/>
        <v>0</v>
      </c>
      <c r="W344" s="36">
        <f t="shared" si="311"/>
        <v>0</v>
      </c>
      <c r="X344" s="36">
        <f t="shared" si="311"/>
        <v>0</v>
      </c>
      <c r="Y344" s="36">
        <f t="shared" si="282"/>
        <v>12517700</v>
      </c>
      <c r="Z344" s="36">
        <f t="shared" si="312"/>
        <v>12517700</v>
      </c>
      <c r="AA344" s="36">
        <f t="shared" si="312"/>
        <v>0</v>
      </c>
      <c r="AB344" s="36">
        <f t="shared" si="312"/>
        <v>0</v>
      </c>
      <c r="AC344" s="36">
        <f t="shared" si="312"/>
        <v>0</v>
      </c>
      <c r="AD344" s="36">
        <f t="shared" si="312"/>
        <v>0</v>
      </c>
      <c r="AE344" s="36">
        <f t="shared" si="312"/>
        <v>0</v>
      </c>
      <c r="AF344" s="36">
        <f t="shared" si="312"/>
        <v>0</v>
      </c>
      <c r="AG344" s="36">
        <f t="shared" si="312"/>
        <v>0</v>
      </c>
      <c r="AH344" s="36">
        <f t="shared" si="312"/>
        <v>0</v>
      </c>
      <c r="AI344" s="36">
        <f t="shared" si="312"/>
        <v>0</v>
      </c>
      <c r="AJ344" s="36">
        <f t="shared" si="312"/>
        <v>0</v>
      </c>
      <c r="AK344" s="36">
        <f t="shared" si="312"/>
        <v>0</v>
      </c>
      <c r="AL344" s="36">
        <f t="shared" si="312"/>
        <v>0</v>
      </c>
    </row>
    <row r="345" spans="1:38" ht="37.5">
      <c r="B345" s="102"/>
      <c r="C345" s="37" t="s">
        <v>104</v>
      </c>
      <c r="D345" s="17">
        <v>921</v>
      </c>
      <c r="E345" s="35" t="s">
        <v>17</v>
      </c>
      <c r="F345" s="35" t="s">
        <v>33</v>
      </c>
      <c r="G345" s="16">
        <v>5020000190</v>
      </c>
      <c r="H345" s="35"/>
      <c r="I345" s="36">
        <f t="shared" si="296"/>
        <v>12386500</v>
      </c>
      <c r="J345" s="36">
        <f t="shared" ref="J345:X345" si="313">J346+J347+J348</f>
        <v>10892900</v>
      </c>
      <c r="K345" s="36">
        <f t="shared" si="313"/>
        <v>1493600</v>
      </c>
      <c r="L345" s="36">
        <f t="shared" si="313"/>
        <v>0</v>
      </c>
      <c r="M345" s="36">
        <f t="shared" si="313"/>
        <v>0</v>
      </c>
      <c r="N345" s="36">
        <f t="shared" si="313"/>
        <v>0</v>
      </c>
      <c r="O345" s="36">
        <f t="shared" si="313"/>
        <v>0</v>
      </c>
      <c r="P345" s="36">
        <f t="shared" si="313"/>
        <v>0</v>
      </c>
      <c r="Q345" s="36">
        <f t="shared" si="313"/>
        <v>0</v>
      </c>
      <c r="R345" s="36">
        <f t="shared" si="313"/>
        <v>0</v>
      </c>
      <c r="S345" s="36">
        <f t="shared" si="313"/>
        <v>0</v>
      </c>
      <c r="T345" s="36">
        <f t="shared" si="313"/>
        <v>0</v>
      </c>
      <c r="U345" s="36">
        <f t="shared" si="313"/>
        <v>0</v>
      </c>
      <c r="V345" s="36">
        <f t="shared" si="313"/>
        <v>0</v>
      </c>
      <c r="W345" s="36">
        <f t="shared" si="313"/>
        <v>0</v>
      </c>
      <c r="X345" s="36">
        <f t="shared" si="313"/>
        <v>0</v>
      </c>
      <c r="Y345" s="36">
        <f t="shared" si="282"/>
        <v>12517700</v>
      </c>
      <c r="Z345" s="36">
        <f t="shared" ref="Z345:AL345" si="314">Z346+Z347+Z348</f>
        <v>12517700</v>
      </c>
      <c r="AA345" s="36">
        <f t="shared" si="314"/>
        <v>0</v>
      </c>
      <c r="AB345" s="36">
        <f t="shared" si="314"/>
        <v>0</v>
      </c>
      <c r="AC345" s="36">
        <f t="shared" si="314"/>
        <v>0</v>
      </c>
      <c r="AD345" s="36">
        <f t="shared" si="314"/>
        <v>0</v>
      </c>
      <c r="AE345" s="36">
        <f t="shared" si="314"/>
        <v>0</v>
      </c>
      <c r="AF345" s="36">
        <f t="shared" si="314"/>
        <v>0</v>
      </c>
      <c r="AG345" s="36">
        <f t="shared" si="314"/>
        <v>0</v>
      </c>
      <c r="AH345" s="36">
        <f t="shared" si="314"/>
        <v>0</v>
      </c>
      <c r="AI345" s="36">
        <f t="shared" si="314"/>
        <v>0</v>
      </c>
      <c r="AJ345" s="36">
        <f t="shared" si="314"/>
        <v>0</v>
      </c>
      <c r="AK345" s="36">
        <f t="shared" si="314"/>
        <v>0</v>
      </c>
      <c r="AL345" s="36">
        <f t="shared" si="314"/>
        <v>0</v>
      </c>
    </row>
    <row r="346" spans="1:38" ht="75">
      <c r="B346" s="102"/>
      <c r="C346" s="37" t="s">
        <v>105</v>
      </c>
      <c r="D346" s="17">
        <v>921</v>
      </c>
      <c r="E346" s="35" t="s">
        <v>17</v>
      </c>
      <c r="F346" s="35" t="s">
        <v>33</v>
      </c>
      <c r="G346" s="16">
        <v>5020000190</v>
      </c>
      <c r="H346" s="35" t="s">
        <v>106</v>
      </c>
      <c r="I346" s="36">
        <f t="shared" si="296"/>
        <v>12378400</v>
      </c>
      <c r="J346" s="36">
        <v>9734600</v>
      </c>
      <c r="K346" s="36">
        <v>2643800</v>
      </c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>
        <v>0</v>
      </c>
      <c r="W346" s="36">
        <v>0</v>
      </c>
      <c r="X346" s="36">
        <v>0</v>
      </c>
      <c r="Y346" s="36">
        <f t="shared" si="282"/>
        <v>12509500</v>
      </c>
      <c r="Z346" s="36">
        <v>12509500</v>
      </c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>
        <v>0</v>
      </c>
    </row>
    <row r="347" spans="1:38" ht="37.5" hidden="1">
      <c r="B347" s="102"/>
      <c r="C347" s="37" t="s">
        <v>108</v>
      </c>
      <c r="D347" s="17">
        <v>921</v>
      </c>
      <c r="E347" s="35" t="s">
        <v>17</v>
      </c>
      <c r="F347" s="35" t="s">
        <v>33</v>
      </c>
      <c r="G347" s="16">
        <v>5020000190</v>
      </c>
      <c r="H347" s="35" t="s">
        <v>109</v>
      </c>
      <c r="I347" s="36">
        <f t="shared" si="296"/>
        <v>0</v>
      </c>
      <c r="J347" s="36">
        <v>1150600</v>
      </c>
      <c r="K347" s="36">
        <v>-1150600</v>
      </c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>
        <v>0</v>
      </c>
      <c r="W347" s="36">
        <v>0</v>
      </c>
      <c r="X347" s="36">
        <v>0</v>
      </c>
      <c r="Y347" s="36">
        <f t="shared" ref="Y347:Y378" si="315">SUM(Z347:AL347)</f>
        <v>0</v>
      </c>
      <c r="Z347" s="36">
        <v>0</v>
      </c>
      <c r="AA347" s="36"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  <c r="AH347" s="36">
        <v>0</v>
      </c>
      <c r="AI347" s="36">
        <v>0</v>
      </c>
      <c r="AJ347" s="36">
        <v>0</v>
      </c>
      <c r="AK347" s="36">
        <v>0</v>
      </c>
      <c r="AL347" s="36">
        <v>0</v>
      </c>
    </row>
    <row r="348" spans="1:38">
      <c r="B348" s="102"/>
      <c r="C348" s="37" t="s">
        <v>112</v>
      </c>
      <c r="D348" s="17">
        <v>921</v>
      </c>
      <c r="E348" s="35" t="s">
        <v>17</v>
      </c>
      <c r="F348" s="35" t="s">
        <v>33</v>
      </c>
      <c r="G348" s="16">
        <v>5020000190</v>
      </c>
      <c r="H348" s="35" t="s">
        <v>113</v>
      </c>
      <c r="I348" s="36">
        <f t="shared" si="296"/>
        <v>8100</v>
      </c>
      <c r="J348" s="36">
        <v>7700</v>
      </c>
      <c r="K348" s="36">
        <v>400</v>
      </c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>
        <v>0</v>
      </c>
      <c r="W348" s="36">
        <v>0</v>
      </c>
      <c r="X348" s="36">
        <v>0</v>
      </c>
      <c r="Y348" s="36">
        <f t="shared" si="315"/>
        <v>8200</v>
      </c>
      <c r="Z348" s="36">
        <v>8200</v>
      </c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>
        <v>0</v>
      </c>
    </row>
    <row r="349" spans="1:38" ht="37.5">
      <c r="B349" s="102"/>
      <c r="C349" s="37" t="s">
        <v>179</v>
      </c>
      <c r="D349" s="17">
        <v>921</v>
      </c>
      <c r="E349" s="35" t="s">
        <v>17</v>
      </c>
      <c r="F349" s="35" t="s">
        <v>33</v>
      </c>
      <c r="G349" s="16">
        <v>5600000000</v>
      </c>
      <c r="H349" s="35"/>
      <c r="I349" s="36">
        <f t="shared" si="296"/>
        <v>4012400</v>
      </c>
      <c r="J349" s="36">
        <f t="shared" ref="J349:U350" si="316">J350</f>
        <v>0</v>
      </c>
      <c r="K349" s="36">
        <f t="shared" si="316"/>
        <v>4012400</v>
      </c>
      <c r="L349" s="36">
        <f t="shared" si="316"/>
        <v>0</v>
      </c>
      <c r="M349" s="36">
        <f t="shared" si="316"/>
        <v>0</v>
      </c>
      <c r="N349" s="36">
        <f t="shared" si="316"/>
        <v>0</v>
      </c>
      <c r="O349" s="36">
        <f t="shared" si="316"/>
        <v>0</v>
      </c>
      <c r="P349" s="36">
        <f t="shared" si="316"/>
        <v>0</v>
      </c>
      <c r="Q349" s="36">
        <f t="shared" si="316"/>
        <v>0</v>
      </c>
      <c r="R349" s="36">
        <f t="shared" si="316"/>
        <v>0</v>
      </c>
      <c r="S349" s="36">
        <f t="shared" si="316"/>
        <v>0</v>
      </c>
      <c r="T349" s="36">
        <f t="shared" si="316"/>
        <v>0</v>
      </c>
      <c r="U349" s="36">
        <f t="shared" si="316"/>
        <v>0</v>
      </c>
      <c r="V349" s="36"/>
      <c r="W349" s="36"/>
      <c r="X349" s="36"/>
      <c r="Y349" s="36">
        <f t="shared" si="315"/>
        <v>4012400</v>
      </c>
      <c r="Z349" s="36">
        <f t="shared" ref="Z349:AK350" si="317">Z350</f>
        <v>4012400</v>
      </c>
      <c r="AA349" s="36">
        <f t="shared" si="317"/>
        <v>0</v>
      </c>
      <c r="AB349" s="36">
        <f t="shared" si="317"/>
        <v>0</v>
      </c>
      <c r="AC349" s="36">
        <f t="shared" si="317"/>
        <v>0</v>
      </c>
      <c r="AD349" s="36">
        <f t="shared" si="317"/>
        <v>0</v>
      </c>
      <c r="AE349" s="36">
        <f t="shared" si="317"/>
        <v>0</v>
      </c>
      <c r="AF349" s="36">
        <f t="shared" si="317"/>
        <v>0</v>
      </c>
      <c r="AG349" s="36">
        <f t="shared" si="317"/>
        <v>0</v>
      </c>
      <c r="AH349" s="36">
        <f t="shared" si="317"/>
        <v>0</v>
      </c>
      <c r="AI349" s="36">
        <f t="shared" si="317"/>
        <v>0</v>
      </c>
      <c r="AJ349" s="36">
        <f t="shared" si="317"/>
        <v>0</v>
      </c>
      <c r="AK349" s="36">
        <f t="shared" si="317"/>
        <v>0</v>
      </c>
      <c r="AL349" s="36"/>
    </row>
    <row r="350" spans="1:38" ht="37.5">
      <c r="B350" s="102"/>
      <c r="C350" s="37" t="s">
        <v>179</v>
      </c>
      <c r="D350" s="17">
        <v>921</v>
      </c>
      <c r="E350" s="35" t="s">
        <v>17</v>
      </c>
      <c r="F350" s="35" t="s">
        <v>33</v>
      </c>
      <c r="G350" s="16">
        <v>5600010030</v>
      </c>
      <c r="H350" s="35"/>
      <c r="I350" s="36">
        <f t="shared" si="296"/>
        <v>4012400</v>
      </c>
      <c r="J350" s="36">
        <f t="shared" si="316"/>
        <v>0</v>
      </c>
      <c r="K350" s="36">
        <f t="shared" si="316"/>
        <v>4012400</v>
      </c>
      <c r="L350" s="36">
        <f t="shared" si="316"/>
        <v>0</v>
      </c>
      <c r="M350" s="36">
        <f t="shared" si="316"/>
        <v>0</v>
      </c>
      <c r="N350" s="36">
        <f t="shared" si="316"/>
        <v>0</v>
      </c>
      <c r="O350" s="36">
        <f t="shared" si="316"/>
        <v>0</v>
      </c>
      <c r="P350" s="36">
        <f t="shared" si="316"/>
        <v>0</v>
      </c>
      <c r="Q350" s="36">
        <f t="shared" si="316"/>
        <v>0</v>
      </c>
      <c r="R350" s="36">
        <f t="shared" si="316"/>
        <v>0</v>
      </c>
      <c r="S350" s="36">
        <f t="shared" si="316"/>
        <v>0</v>
      </c>
      <c r="T350" s="36">
        <f t="shared" si="316"/>
        <v>0</v>
      </c>
      <c r="U350" s="36">
        <f t="shared" si="316"/>
        <v>0</v>
      </c>
      <c r="V350" s="36"/>
      <c r="W350" s="36"/>
      <c r="X350" s="36"/>
      <c r="Y350" s="36">
        <f t="shared" si="315"/>
        <v>4012400</v>
      </c>
      <c r="Z350" s="36">
        <f t="shared" si="317"/>
        <v>4012400</v>
      </c>
      <c r="AA350" s="36">
        <f t="shared" si="317"/>
        <v>0</v>
      </c>
      <c r="AB350" s="36">
        <f t="shared" si="317"/>
        <v>0</v>
      </c>
      <c r="AC350" s="36">
        <f t="shared" si="317"/>
        <v>0</v>
      </c>
      <c r="AD350" s="36">
        <f t="shared" si="317"/>
        <v>0</v>
      </c>
      <c r="AE350" s="36">
        <f t="shared" si="317"/>
        <v>0</v>
      </c>
      <c r="AF350" s="36">
        <f t="shared" si="317"/>
        <v>0</v>
      </c>
      <c r="AG350" s="36">
        <f t="shared" si="317"/>
        <v>0</v>
      </c>
      <c r="AH350" s="36">
        <f t="shared" si="317"/>
        <v>0</v>
      </c>
      <c r="AI350" s="36">
        <f t="shared" si="317"/>
        <v>0</v>
      </c>
      <c r="AJ350" s="36">
        <f t="shared" si="317"/>
        <v>0</v>
      </c>
      <c r="AK350" s="36">
        <f t="shared" si="317"/>
        <v>0</v>
      </c>
      <c r="AL350" s="36"/>
    </row>
    <row r="351" spans="1:38" ht="37.5">
      <c r="B351" s="102"/>
      <c r="C351" s="37" t="s">
        <v>108</v>
      </c>
      <c r="D351" s="17">
        <v>921</v>
      </c>
      <c r="E351" s="35" t="s">
        <v>17</v>
      </c>
      <c r="F351" s="35" t="s">
        <v>33</v>
      </c>
      <c r="G351" s="16">
        <v>5600010030</v>
      </c>
      <c r="H351" s="35" t="s">
        <v>109</v>
      </c>
      <c r="I351" s="36">
        <f t="shared" si="296"/>
        <v>4012400</v>
      </c>
      <c r="J351" s="36"/>
      <c r="K351" s="36">
        <v>4012400</v>
      </c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>
        <f t="shared" si="315"/>
        <v>4012400</v>
      </c>
      <c r="Z351" s="36">
        <v>4012400</v>
      </c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</row>
    <row r="352" spans="1:38" ht="37.5">
      <c r="B352" s="102"/>
      <c r="C352" s="37" t="s">
        <v>296</v>
      </c>
      <c r="D352" s="17">
        <v>921</v>
      </c>
      <c r="E352" s="35" t="s">
        <v>17</v>
      </c>
      <c r="F352" s="35" t="s">
        <v>353</v>
      </c>
      <c r="G352" s="16">
        <v>9900000000</v>
      </c>
      <c r="H352" s="35"/>
      <c r="I352" s="36">
        <f t="shared" si="296"/>
        <v>860200</v>
      </c>
      <c r="J352" s="36">
        <f t="shared" ref="J352:X353" si="318">J353</f>
        <v>1524200</v>
      </c>
      <c r="K352" s="36">
        <f t="shared" si="318"/>
        <v>-664000</v>
      </c>
      <c r="L352" s="36">
        <f t="shared" si="318"/>
        <v>0</v>
      </c>
      <c r="M352" s="36">
        <f t="shared" si="318"/>
        <v>0</v>
      </c>
      <c r="N352" s="36">
        <f t="shared" si="318"/>
        <v>0</v>
      </c>
      <c r="O352" s="36">
        <f t="shared" si="318"/>
        <v>0</v>
      </c>
      <c r="P352" s="36">
        <f t="shared" si="318"/>
        <v>0</v>
      </c>
      <c r="Q352" s="36">
        <f t="shared" si="318"/>
        <v>0</v>
      </c>
      <c r="R352" s="36">
        <f t="shared" si="318"/>
        <v>0</v>
      </c>
      <c r="S352" s="36">
        <f t="shared" si="318"/>
        <v>0</v>
      </c>
      <c r="T352" s="36">
        <f t="shared" si="318"/>
        <v>0</v>
      </c>
      <c r="U352" s="36">
        <f t="shared" si="318"/>
        <v>0</v>
      </c>
      <c r="V352" s="36">
        <f t="shared" si="318"/>
        <v>0</v>
      </c>
      <c r="W352" s="36">
        <f t="shared" si="318"/>
        <v>0</v>
      </c>
      <c r="X352" s="36">
        <f t="shared" si="318"/>
        <v>0</v>
      </c>
      <c r="Y352" s="36">
        <f t="shared" si="315"/>
        <v>869300</v>
      </c>
      <c r="Z352" s="36">
        <f t="shared" ref="Z352:AL353" si="319">Z353</f>
        <v>869300</v>
      </c>
      <c r="AA352" s="36">
        <f t="shared" si="319"/>
        <v>0</v>
      </c>
      <c r="AB352" s="36">
        <f t="shared" si="319"/>
        <v>0</v>
      </c>
      <c r="AC352" s="36">
        <f t="shared" si="319"/>
        <v>0</v>
      </c>
      <c r="AD352" s="36">
        <f t="shared" si="319"/>
        <v>0</v>
      </c>
      <c r="AE352" s="36">
        <f t="shared" si="319"/>
        <v>0</v>
      </c>
      <c r="AF352" s="36">
        <f t="shared" si="319"/>
        <v>0</v>
      </c>
      <c r="AG352" s="36">
        <f t="shared" si="319"/>
        <v>0</v>
      </c>
      <c r="AH352" s="36">
        <f t="shared" si="319"/>
        <v>0</v>
      </c>
      <c r="AI352" s="36">
        <f t="shared" si="319"/>
        <v>0</v>
      </c>
      <c r="AJ352" s="36">
        <f t="shared" si="319"/>
        <v>0</v>
      </c>
      <c r="AK352" s="36">
        <f t="shared" si="319"/>
        <v>0</v>
      </c>
      <c r="AL352" s="36">
        <f t="shared" si="319"/>
        <v>0</v>
      </c>
    </row>
    <row r="353" spans="1:38" ht="56.25">
      <c r="B353" s="102"/>
      <c r="C353" s="37" t="s">
        <v>297</v>
      </c>
      <c r="D353" s="17">
        <v>921</v>
      </c>
      <c r="E353" s="35" t="s">
        <v>17</v>
      </c>
      <c r="F353" s="35" t="s">
        <v>33</v>
      </c>
      <c r="G353" s="16">
        <v>9900010110</v>
      </c>
      <c r="H353" s="35"/>
      <c r="I353" s="36">
        <f t="shared" si="296"/>
        <v>860200</v>
      </c>
      <c r="J353" s="36">
        <f t="shared" si="318"/>
        <v>1524200</v>
      </c>
      <c r="K353" s="36">
        <f t="shared" si="318"/>
        <v>-664000</v>
      </c>
      <c r="L353" s="36">
        <f t="shared" si="318"/>
        <v>0</v>
      </c>
      <c r="M353" s="36">
        <f t="shared" si="318"/>
        <v>0</v>
      </c>
      <c r="N353" s="36">
        <f t="shared" si="318"/>
        <v>0</v>
      </c>
      <c r="O353" s="36">
        <f t="shared" si="318"/>
        <v>0</v>
      </c>
      <c r="P353" s="36">
        <f t="shared" si="318"/>
        <v>0</v>
      </c>
      <c r="Q353" s="36">
        <f t="shared" si="318"/>
        <v>0</v>
      </c>
      <c r="R353" s="36">
        <f t="shared" si="318"/>
        <v>0</v>
      </c>
      <c r="S353" s="36">
        <f t="shared" si="318"/>
        <v>0</v>
      </c>
      <c r="T353" s="36">
        <f t="shared" si="318"/>
        <v>0</v>
      </c>
      <c r="U353" s="36">
        <f t="shared" si="318"/>
        <v>0</v>
      </c>
      <c r="V353" s="36">
        <f t="shared" si="318"/>
        <v>0</v>
      </c>
      <c r="W353" s="36">
        <f t="shared" si="318"/>
        <v>0</v>
      </c>
      <c r="X353" s="36">
        <f t="shared" si="318"/>
        <v>0</v>
      </c>
      <c r="Y353" s="36">
        <f t="shared" si="315"/>
        <v>869300</v>
      </c>
      <c r="Z353" s="36">
        <f t="shared" si="319"/>
        <v>869300</v>
      </c>
      <c r="AA353" s="36">
        <f t="shared" si="319"/>
        <v>0</v>
      </c>
      <c r="AB353" s="36">
        <f t="shared" si="319"/>
        <v>0</v>
      </c>
      <c r="AC353" s="36">
        <f t="shared" si="319"/>
        <v>0</v>
      </c>
      <c r="AD353" s="36">
        <f t="shared" si="319"/>
        <v>0</v>
      </c>
      <c r="AE353" s="36">
        <f t="shared" si="319"/>
        <v>0</v>
      </c>
      <c r="AF353" s="36">
        <f t="shared" si="319"/>
        <v>0</v>
      </c>
      <c r="AG353" s="36">
        <f t="shared" si="319"/>
        <v>0</v>
      </c>
      <c r="AH353" s="36">
        <f t="shared" si="319"/>
        <v>0</v>
      </c>
      <c r="AI353" s="36">
        <f t="shared" si="319"/>
        <v>0</v>
      </c>
      <c r="AJ353" s="36">
        <f t="shared" si="319"/>
        <v>0</v>
      </c>
      <c r="AK353" s="36">
        <f t="shared" si="319"/>
        <v>0</v>
      </c>
      <c r="AL353" s="36">
        <f t="shared" si="319"/>
        <v>0</v>
      </c>
    </row>
    <row r="354" spans="1:38" ht="37.5">
      <c r="B354" s="102"/>
      <c r="C354" s="37" t="s">
        <v>108</v>
      </c>
      <c r="D354" s="17">
        <v>921</v>
      </c>
      <c r="E354" s="35" t="s">
        <v>17</v>
      </c>
      <c r="F354" s="35" t="s">
        <v>33</v>
      </c>
      <c r="G354" s="16">
        <v>9900010110</v>
      </c>
      <c r="H354" s="35" t="s">
        <v>109</v>
      </c>
      <c r="I354" s="36">
        <f t="shared" si="296"/>
        <v>860200</v>
      </c>
      <c r="J354" s="36">
        <v>1524200</v>
      </c>
      <c r="K354" s="36">
        <v>-664000</v>
      </c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>
        <v>0</v>
      </c>
      <c r="W354" s="36">
        <v>0</v>
      </c>
      <c r="X354" s="36">
        <v>0</v>
      </c>
      <c r="Y354" s="36">
        <f t="shared" si="315"/>
        <v>869300</v>
      </c>
      <c r="Z354" s="36">
        <v>869300</v>
      </c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>
        <v>0</v>
      </c>
    </row>
    <row r="355" spans="1:38" hidden="1">
      <c r="B355" s="102"/>
      <c r="C355" s="37" t="s">
        <v>305</v>
      </c>
      <c r="D355" s="17">
        <v>921</v>
      </c>
      <c r="E355" s="35" t="s">
        <v>17</v>
      </c>
      <c r="F355" s="35" t="s">
        <v>33</v>
      </c>
      <c r="G355" s="16">
        <v>9900225010</v>
      </c>
      <c r="H355" s="35"/>
      <c r="I355" s="36">
        <f t="shared" si="296"/>
        <v>0</v>
      </c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>
        <f t="shared" si="315"/>
        <v>0</v>
      </c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</row>
    <row r="356" spans="1:38" ht="37.5" hidden="1">
      <c r="B356" s="102"/>
      <c r="C356" s="37" t="s">
        <v>108</v>
      </c>
      <c r="D356" s="17">
        <v>921</v>
      </c>
      <c r="E356" s="35" t="s">
        <v>17</v>
      </c>
      <c r="F356" s="35" t="s">
        <v>33</v>
      </c>
      <c r="G356" s="16">
        <v>9900225010</v>
      </c>
      <c r="H356" s="35" t="s">
        <v>109</v>
      </c>
      <c r="I356" s="36">
        <f t="shared" si="296"/>
        <v>0</v>
      </c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>
        <f t="shared" si="315"/>
        <v>0</v>
      </c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</row>
    <row r="357" spans="1:38" hidden="1">
      <c r="B357" s="102"/>
      <c r="D357" s="17"/>
      <c r="E357" s="35"/>
      <c r="F357" s="35"/>
      <c r="G357" s="16"/>
      <c r="H357" s="35"/>
      <c r="I357" s="36">
        <f t="shared" si="296"/>
        <v>0</v>
      </c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>
        <f t="shared" si="315"/>
        <v>0</v>
      </c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</row>
    <row r="358" spans="1:38" s="101" customFormat="1" ht="37.5">
      <c r="A358" s="99"/>
      <c r="B358" s="102" t="s">
        <v>70</v>
      </c>
      <c r="C358" s="28" t="s">
        <v>354</v>
      </c>
      <c r="D358" s="126">
        <v>925</v>
      </c>
      <c r="E358" s="39"/>
      <c r="F358" s="39"/>
      <c r="G358" s="121"/>
      <c r="H358" s="39"/>
      <c r="I358" s="32">
        <f t="shared" si="296"/>
        <v>1826493500</v>
      </c>
      <c r="J358" s="32">
        <f t="shared" ref="J358:U358" si="320">J364+J492+J359</f>
        <v>1621415300</v>
      </c>
      <c r="K358" s="32">
        <f t="shared" si="320"/>
        <v>116888400</v>
      </c>
      <c r="L358" s="32">
        <f t="shared" si="320"/>
        <v>88731300</v>
      </c>
      <c r="M358" s="32">
        <f t="shared" si="320"/>
        <v>7302000</v>
      </c>
      <c r="N358" s="32">
        <f t="shared" si="320"/>
        <v>0</v>
      </c>
      <c r="O358" s="32">
        <f t="shared" si="320"/>
        <v>0</v>
      </c>
      <c r="P358" s="32">
        <f t="shared" si="320"/>
        <v>7641500</v>
      </c>
      <c r="Q358" s="32">
        <f t="shared" si="320"/>
        <v>0</v>
      </c>
      <c r="R358" s="32">
        <f t="shared" si="320"/>
        <v>-15485000</v>
      </c>
      <c r="S358" s="32">
        <f t="shared" si="320"/>
        <v>0</v>
      </c>
      <c r="T358" s="32">
        <f t="shared" si="320"/>
        <v>0</v>
      </c>
      <c r="U358" s="32">
        <f t="shared" si="320"/>
        <v>0</v>
      </c>
      <c r="V358" s="32">
        <f>V364+V492</f>
        <v>0</v>
      </c>
      <c r="W358" s="32">
        <f>W364+W492</f>
        <v>0</v>
      </c>
      <c r="X358" s="32">
        <f>X364+X492</f>
        <v>0</v>
      </c>
      <c r="Y358" s="32">
        <f t="shared" si="315"/>
        <v>1820457200</v>
      </c>
      <c r="Z358" s="32">
        <f t="shared" ref="Z358:AK358" si="321">Z364+Z492+Z359</f>
        <v>1601144800</v>
      </c>
      <c r="AA358" s="32">
        <f t="shared" si="321"/>
        <v>204368900</v>
      </c>
      <c r="AB358" s="32">
        <f t="shared" si="321"/>
        <v>7302000</v>
      </c>
      <c r="AC358" s="32">
        <f t="shared" si="321"/>
        <v>0</v>
      </c>
      <c r="AD358" s="32">
        <f t="shared" si="321"/>
        <v>0</v>
      </c>
      <c r="AE358" s="32">
        <f t="shared" si="321"/>
        <v>7641500</v>
      </c>
      <c r="AF358" s="32">
        <f t="shared" si="321"/>
        <v>0</v>
      </c>
      <c r="AG358" s="32">
        <f t="shared" si="321"/>
        <v>0</v>
      </c>
      <c r="AH358" s="32">
        <f t="shared" si="321"/>
        <v>0</v>
      </c>
      <c r="AI358" s="32">
        <f t="shared" si="321"/>
        <v>0</v>
      </c>
      <c r="AJ358" s="32">
        <f t="shared" si="321"/>
        <v>0</v>
      </c>
      <c r="AK358" s="32">
        <f t="shared" si="321"/>
        <v>0</v>
      </c>
      <c r="AL358" s="32">
        <f>AL364+AL492</f>
        <v>0</v>
      </c>
    </row>
    <row r="359" spans="1:38" s="101" customFormat="1">
      <c r="A359" s="99"/>
      <c r="B359" s="102"/>
      <c r="C359" s="37" t="s">
        <v>16</v>
      </c>
      <c r="D359" s="17">
        <v>925</v>
      </c>
      <c r="E359" s="35" t="s">
        <v>17</v>
      </c>
      <c r="F359" s="35" t="s">
        <v>88</v>
      </c>
      <c r="G359" s="16"/>
      <c r="H359" s="35"/>
      <c r="I359" s="36">
        <f t="shared" si="296"/>
        <v>1010000</v>
      </c>
      <c r="J359" s="36">
        <f t="shared" ref="J359:U362" si="322">J360</f>
        <v>0</v>
      </c>
      <c r="K359" s="36">
        <f t="shared" si="322"/>
        <v>1010000</v>
      </c>
      <c r="L359" s="36">
        <f t="shared" si="322"/>
        <v>0</v>
      </c>
      <c r="M359" s="36">
        <f t="shared" si="322"/>
        <v>0</v>
      </c>
      <c r="N359" s="36">
        <f t="shared" si="322"/>
        <v>0</v>
      </c>
      <c r="O359" s="36">
        <f t="shared" si="322"/>
        <v>0</v>
      </c>
      <c r="P359" s="36">
        <f t="shared" si="322"/>
        <v>0</v>
      </c>
      <c r="Q359" s="36">
        <f t="shared" si="322"/>
        <v>0</v>
      </c>
      <c r="R359" s="36">
        <f t="shared" si="322"/>
        <v>0</v>
      </c>
      <c r="S359" s="36">
        <f t="shared" si="322"/>
        <v>0</v>
      </c>
      <c r="T359" s="36">
        <f t="shared" si="322"/>
        <v>0</v>
      </c>
      <c r="U359" s="36">
        <f t="shared" si="322"/>
        <v>0</v>
      </c>
      <c r="V359" s="32"/>
      <c r="W359" s="32"/>
      <c r="X359" s="32"/>
      <c r="Y359" s="36">
        <f t="shared" si="315"/>
        <v>1010000</v>
      </c>
      <c r="Z359" s="36">
        <f t="shared" ref="Z359:AK362" si="323">Z360</f>
        <v>1010000</v>
      </c>
      <c r="AA359" s="36">
        <f t="shared" si="323"/>
        <v>0</v>
      </c>
      <c r="AB359" s="36">
        <f t="shared" si="323"/>
        <v>0</v>
      </c>
      <c r="AC359" s="36">
        <f t="shared" si="323"/>
        <v>0</v>
      </c>
      <c r="AD359" s="36">
        <f t="shared" si="323"/>
        <v>0</v>
      </c>
      <c r="AE359" s="36">
        <f t="shared" si="323"/>
        <v>0</v>
      </c>
      <c r="AF359" s="36">
        <f t="shared" si="323"/>
        <v>0</v>
      </c>
      <c r="AG359" s="36">
        <f t="shared" si="323"/>
        <v>0</v>
      </c>
      <c r="AH359" s="36">
        <f t="shared" si="323"/>
        <v>0</v>
      </c>
      <c r="AI359" s="36">
        <f t="shared" si="323"/>
        <v>0</v>
      </c>
      <c r="AJ359" s="36">
        <f t="shared" si="323"/>
        <v>0</v>
      </c>
      <c r="AK359" s="36">
        <f t="shared" si="323"/>
        <v>0</v>
      </c>
      <c r="AL359" s="32"/>
    </row>
    <row r="360" spans="1:38" s="101" customFormat="1">
      <c r="A360" s="99"/>
      <c r="B360" s="102"/>
      <c r="C360" s="37" t="s">
        <v>32</v>
      </c>
      <c r="D360" s="17">
        <v>925</v>
      </c>
      <c r="E360" s="35" t="s">
        <v>17</v>
      </c>
      <c r="F360" s="35" t="s">
        <v>33</v>
      </c>
      <c r="G360" s="16"/>
      <c r="H360" s="35"/>
      <c r="I360" s="36">
        <f t="shared" si="296"/>
        <v>1010000</v>
      </c>
      <c r="J360" s="36">
        <f t="shared" si="322"/>
        <v>0</v>
      </c>
      <c r="K360" s="36">
        <f t="shared" si="322"/>
        <v>1010000</v>
      </c>
      <c r="L360" s="36">
        <f t="shared" si="322"/>
        <v>0</v>
      </c>
      <c r="M360" s="36">
        <f t="shared" si="322"/>
        <v>0</v>
      </c>
      <c r="N360" s="36">
        <f t="shared" si="322"/>
        <v>0</v>
      </c>
      <c r="O360" s="36">
        <f t="shared" si="322"/>
        <v>0</v>
      </c>
      <c r="P360" s="36">
        <f t="shared" si="322"/>
        <v>0</v>
      </c>
      <c r="Q360" s="36">
        <f t="shared" si="322"/>
        <v>0</v>
      </c>
      <c r="R360" s="36">
        <f t="shared" si="322"/>
        <v>0</v>
      </c>
      <c r="S360" s="36">
        <f t="shared" si="322"/>
        <v>0</v>
      </c>
      <c r="T360" s="36">
        <f t="shared" si="322"/>
        <v>0</v>
      </c>
      <c r="U360" s="36">
        <f t="shared" si="322"/>
        <v>0</v>
      </c>
      <c r="V360" s="32"/>
      <c r="W360" s="32"/>
      <c r="X360" s="32"/>
      <c r="Y360" s="36">
        <f t="shared" si="315"/>
        <v>1010000</v>
      </c>
      <c r="Z360" s="36">
        <f t="shared" si="323"/>
        <v>1010000</v>
      </c>
      <c r="AA360" s="36">
        <f t="shared" si="323"/>
        <v>0</v>
      </c>
      <c r="AB360" s="36">
        <f t="shared" si="323"/>
        <v>0</v>
      </c>
      <c r="AC360" s="36">
        <f t="shared" si="323"/>
        <v>0</v>
      </c>
      <c r="AD360" s="36">
        <f t="shared" si="323"/>
        <v>0</v>
      </c>
      <c r="AE360" s="36">
        <f t="shared" si="323"/>
        <v>0</v>
      </c>
      <c r="AF360" s="36">
        <f t="shared" si="323"/>
        <v>0</v>
      </c>
      <c r="AG360" s="36">
        <f t="shared" si="323"/>
        <v>0</v>
      </c>
      <c r="AH360" s="36">
        <f t="shared" si="323"/>
        <v>0</v>
      </c>
      <c r="AI360" s="36">
        <f t="shared" si="323"/>
        <v>0</v>
      </c>
      <c r="AJ360" s="36">
        <f t="shared" si="323"/>
        <v>0</v>
      </c>
      <c r="AK360" s="36">
        <f t="shared" si="323"/>
        <v>0</v>
      </c>
      <c r="AL360" s="32"/>
    </row>
    <row r="361" spans="1:38" s="101" customFormat="1" ht="37.5">
      <c r="A361" s="99"/>
      <c r="B361" s="102"/>
      <c r="C361" s="37" t="s">
        <v>179</v>
      </c>
      <c r="D361" s="17">
        <v>925</v>
      </c>
      <c r="E361" s="35" t="s">
        <v>17</v>
      </c>
      <c r="F361" s="35" t="s">
        <v>33</v>
      </c>
      <c r="G361" s="16">
        <v>5600000000</v>
      </c>
      <c r="H361" s="35"/>
      <c r="I361" s="36">
        <f t="shared" si="296"/>
        <v>1010000</v>
      </c>
      <c r="J361" s="36">
        <f t="shared" si="322"/>
        <v>0</v>
      </c>
      <c r="K361" s="36">
        <f t="shared" si="322"/>
        <v>1010000</v>
      </c>
      <c r="L361" s="36">
        <f t="shared" si="322"/>
        <v>0</v>
      </c>
      <c r="M361" s="36">
        <f t="shared" si="322"/>
        <v>0</v>
      </c>
      <c r="N361" s="36">
        <f t="shared" si="322"/>
        <v>0</v>
      </c>
      <c r="O361" s="36">
        <f t="shared" si="322"/>
        <v>0</v>
      </c>
      <c r="P361" s="36">
        <f t="shared" si="322"/>
        <v>0</v>
      </c>
      <c r="Q361" s="36">
        <f t="shared" si="322"/>
        <v>0</v>
      </c>
      <c r="R361" s="36">
        <f t="shared" si="322"/>
        <v>0</v>
      </c>
      <c r="S361" s="36">
        <f t="shared" si="322"/>
        <v>0</v>
      </c>
      <c r="T361" s="36">
        <f t="shared" si="322"/>
        <v>0</v>
      </c>
      <c r="U361" s="36">
        <f t="shared" si="322"/>
        <v>0</v>
      </c>
      <c r="V361" s="32"/>
      <c r="W361" s="32"/>
      <c r="X361" s="32"/>
      <c r="Y361" s="36">
        <f t="shared" si="315"/>
        <v>1010000</v>
      </c>
      <c r="Z361" s="36">
        <f t="shared" si="323"/>
        <v>1010000</v>
      </c>
      <c r="AA361" s="36">
        <f t="shared" si="323"/>
        <v>0</v>
      </c>
      <c r="AB361" s="36">
        <f t="shared" si="323"/>
        <v>0</v>
      </c>
      <c r="AC361" s="36">
        <f t="shared" si="323"/>
        <v>0</v>
      </c>
      <c r="AD361" s="36">
        <f t="shared" si="323"/>
        <v>0</v>
      </c>
      <c r="AE361" s="36">
        <f t="shared" si="323"/>
        <v>0</v>
      </c>
      <c r="AF361" s="36">
        <f t="shared" si="323"/>
        <v>0</v>
      </c>
      <c r="AG361" s="36">
        <f t="shared" si="323"/>
        <v>0</v>
      </c>
      <c r="AH361" s="36">
        <f t="shared" si="323"/>
        <v>0</v>
      </c>
      <c r="AI361" s="36">
        <f t="shared" si="323"/>
        <v>0</v>
      </c>
      <c r="AJ361" s="36">
        <f t="shared" si="323"/>
        <v>0</v>
      </c>
      <c r="AK361" s="36">
        <f t="shared" si="323"/>
        <v>0</v>
      </c>
      <c r="AL361" s="32"/>
    </row>
    <row r="362" spans="1:38" s="101" customFormat="1" ht="37.5">
      <c r="A362" s="99"/>
      <c r="B362" s="102"/>
      <c r="C362" s="37" t="s">
        <v>179</v>
      </c>
      <c r="D362" s="17">
        <v>925</v>
      </c>
      <c r="E362" s="35" t="s">
        <v>17</v>
      </c>
      <c r="F362" s="35" t="s">
        <v>33</v>
      </c>
      <c r="G362" s="16">
        <v>5600010030</v>
      </c>
      <c r="H362" s="35"/>
      <c r="I362" s="36">
        <f t="shared" si="296"/>
        <v>1010000</v>
      </c>
      <c r="J362" s="36">
        <f t="shared" si="322"/>
        <v>0</v>
      </c>
      <c r="K362" s="36">
        <f t="shared" si="322"/>
        <v>1010000</v>
      </c>
      <c r="L362" s="36">
        <f t="shared" si="322"/>
        <v>0</v>
      </c>
      <c r="M362" s="36">
        <f t="shared" si="322"/>
        <v>0</v>
      </c>
      <c r="N362" s="36">
        <f t="shared" si="322"/>
        <v>0</v>
      </c>
      <c r="O362" s="36">
        <f t="shared" si="322"/>
        <v>0</v>
      </c>
      <c r="P362" s="36">
        <f t="shared" si="322"/>
        <v>0</v>
      </c>
      <c r="Q362" s="36">
        <f t="shared" si="322"/>
        <v>0</v>
      </c>
      <c r="R362" s="36">
        <f t="shared" si="322"/>
        <v>0</v>
      </c>
      <c r="S362" s="36">
        <f t="shared" si="322"/>
        <v>0</v>
      </c>
      <c r="T362" s="36">
        <f t="shared" si="322"/>
        <v>0</v>
      </c>
      <c r="U362" s="36">
        <f t="shared" si="322"/>
        <v>0</v>
      </c>
      <c r="V362" s="32"/>
      <c r="W362" s="32"/>
      <c r="X362" s="32"/>
      <c r="Y362" s="36">
        <f t="shared" si="315"/>
        <v>1010000</v>
      </c>
      <c r="Z362" s="36">
        <f t="shared" si="323"/>
        <v>1010000</v>
      </c>
      <c r="AA362" s="36">
        <f t="shared" si="323"/>
        <v>0</v>
      </c>
      <c r="AB362" s="36">
        <f t="shared" si="323"/>
        <v>0</v>
      </c>
      <c r="AC362" s="36">
        <f t="shared" si="323"/>
        <v>0</v>
      </c>
      <c r="AD362" s="36">
        <f t="shared" si="323"/>
        <v>0</v>
      </c>
      <c r="AE362" s="36">
        <f t="shared" si="323"/>
        <v>0</v>
      </c>
      <c r="AF362" s="36">
        <f t="shared" si="323"/>
        <v>0</v>
      </c>
      <c r="AG362" s="36">
        <f t="shared" si="323"/>
        <v>0</v>
      </c>
      <c r="AH362" s="36">
        <f t="shared" si="323"/>
        <v>0</v>
      </c>
      <c r="AI362" s="36">
        <f t="shared" si="323"/>
        <v>0</v>
      </c>
      <c r="AJ362" s="36">
        <f t="shared" si="323"/>
        <v>0</v>
      </c>
      <c r="AK362" s="36">
        <f t="shared" si="323"/>
        <v>0</v>
      </c>
      <c r="AL362" s="32"/>
    </row>
    <row r="363" spans="1:38" s="101" customFormat="1" ht="37.5">
      <c r="A363" s="99"/>
      <c r="B363" s="102"/>
      <c r="C363" s="37" t="s">
        <v>108</v>
      </c>
      <c r="D363" s="17">
        <v>925</v>
      </c>
      <c r="E363" s="35" t="s">
        <v>17</v>
      </c>
      <c r="F363" s="35" t="s">
        <v>33</v>
      </c>
      <c r="G363" s="16">
        <v>5600010030</v>
      </c>
      <c r="H363" s="35" t="s">
        <v>109</v>
      </c>
      <c r="I363" s="36">
        <f t="shared" si="296"/>
        <v>1010000</v>
      </c>
      <c r="J363" s="32"/>
      <c r="K363" s="32">
        <v>1010000</v>
      </c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6">
        <f t="shared" si="315"/>
        <v>1010000</v>
      </c>
      <c r="Z363" s="32">
        <v>1010000</v>
      </c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</row>
    <row r="364" spans="1:38">
      <c r="B364" s="102"/>
      <c r="C364" s="37" t="s">
        <v>57</v>
      </c>
      <c r="D364" s="17">
        <v>925</v>
      </c>
      <c r="E364" s="35" t="s">
        <v>58</v>
      </c>
      <c r="F364" s="35" t="s">
        <v>88</v>
      </c>
      <c r="G364" s="16"/>
      <c r="H364" s="125"/>
      <c r="I364" s="36">
        <f t="shared" si="296"/>
        <v>1814940300</v>
      </c>
      <c r="J364" s="36">
        <f t="shared" ref="J364:X364" si="324">J365+J386+J434+J447+J459</f>
        <v>1610440400</v>
      </c>
      <c r="K364" s="36">
        <f t="shared" si="324"/>
        <v>116310100</v>
      </c>
      <c r="L364" s="36">
        <f t="shared" si="324"/>
        <v>88731300</v>
      </c>
      <c r="M364" s="36">
        <f t="shared" si="324"/>
        <v>7302000</v>
      </c>
      <c r="N364" s="36">
        <f t="shared" si="324"/>
        <v>0</v>
      </c>
      <c r="O364" s="36">
        <f t="shared" si="324"/>
        <v>0</v>
      </c>
      <c r="P364" s="36">
        <f t="shared" si="324"/>
        <v>7641500</v>
      </c>
      <c r="Q364" s="36">
        <f t="shared" si="324"/>
        <v>0</v>
      </c>
      <c r="R364" s="36">
        <f t="shared" si="324"/>
        <v>-15485000</v>
      </c>
      <c r="S364" s="36">
        <f t="shared" si="324"/>
        <v>0</v>
      </c>
      <c r="T364" s="36">
        <f t="shared" si="324"/>
        <v>0</v>
      </c>
      <c r="U364" s="36">
        <f t="shared" si="324"/>
        <v>0</v>
      </c>
      <c r="V364" s="36">
        <f t="shared" si="324"/>
        <v>0</v>
      </c>
      <c r="W364" s="36">
        <f t="shared" si="324"/>
        <v>0</v>
      </c>
      <c r="X364" s="36">
        <f t="shared" si="324"/>
        <v>0</v>
      </c>
      <c r="Y364" s="36">
        <f t="shared" si="315"/>
        <v>1808904000</v>
      </c>
      <c r="Z364" s="36">
        <f t="shared" ref="Z364:AL364" si="325">Z365+Z386+Z434+Z447+Z459</f>
        <v>1589591600</v>
      </c>
      <c r="AA364" s="36">
        <f t="shared" si="325"/>
        <v>204368900</v>
      </c>
      <c r="AB364" s="36">
        <f t="shared" si="325"/>
        <v>7302000</v>
      </c>
      <c r="AC364" s="36">
        <f t="shared" si="325"/>
        <v>0</v>
      </c>
      <c r="AD364" s="36">
        <f t="shared" si="325"/>
        <v>0</v>
      </c>
      <c r="AE364" s="36">
        <f t="shared" si="325"/>
        <v>7641500</v>
      </c>
      <c r="AF364" s="36">
        <f t="shared" si="325"/>
        <v>0</v>
      </c>
      <c r="AG364" s="36">
        <f t="shared" si="325"/>
        <v>0</v>
      </c>
      <c r="AH364" s="36">
        <f t="shared" si="325"/>
        <v>0</v>
      </c>
      <c r="AI364" s="36">
        <f t="shared" si="325"/>
        <v>0</v>
      </c>
      <c r="AJ364" s="36">
        <f t="shared" si="325"/>
        <v>0</v>
      </c>
      <c r="AK364" s="36">
        <f t="shared" si="325"/>
        <v>0</v>
      </c>
      <c r="AL364" s="36">
        <f t="shared" si="325"/>
        <v>0</v>
      </c>
    </row>
    <row r="365" spans="1:38">
      <c r="B365" s="102"/>
      <c r="C365" s="37" t="s">
        <v>59</v>
      </c>
      <c r="D365" s="17">
        <v>925</v>
      </c>
      <c r="E365" s="35" t="s">
        <v>58</v>
      </c>
      <c r="F365" s="35" t="s">
        <v>17</v>
      </c>
      <c r="G365" s="16"/>
      <c r="H365" s="125"/>
      <c r="I365" s="36">
        <f t="shared" si="296"/>
        <v>618170800</v>
      </c>
      <c r="J365" s="36">
        <f t="shared" ref="J365:X365" si="326">J366+J383</f>
        <v>488812200</v>
      </c>
      <c r="K365" s="36">
        <f t="shared" si="326"/>
        <v>92392900</v>
      </c>
      <c r="L365" s="36">
        <f t="shared" si="326"/>
        <v>33176400</v>
      </c>
      <c r="M365" s="36">
        <f t="shared" si="326"/>
        <v>-106300</v>
      </c>
      <c r="N365" s="36">
        <f t="shared" si="326"/>
        <v>0</v>
      </c>
      <c r="O365" s="36">
        <f t="shared" si="326"/>
        <v>0</v>
      </c>
      <c r="P365" s="36">
        <f t="shared" si="326"/>
        <v>3895600</v>
      </c>
      <c r="Q365" s="36">
        <f t="shared" si="326"/>
        <v>0</v>
      </c>
      <c r="R365" s="36">
        <f t="shared" si="326"/>
        <v>0</v>
      </c>
      <c r="S365" s="36">
        <f t="shared" si="326"/>
        <v>0</v>
      </c>
      <c r="T365" s="36">
        <f t="shared" si="326"/>
        <v>0</v>
      </c>
      <c r="U365" s="36">
        <f t="shared" si="326"/>
        <v>0</v>
      </c>
      <c r="V365" s="36">
        <f t="shared" si="326"/>
        <v>0</v>
      </c>
      <c r="W365" s="36">
        <f t="shared" si="326"/>
        <v>0</v>
      </c>
      <c r="X365" s="36">
        <f t="shared" si="326"/>
        <v>0</v>
      </c>
      <c r="Y365" s="36">
        <f t="shared" si="315"/>
        <v>620304100</v>
      </c>
      <c r="Z365" s="36">
        <f t="shared" ref="Z365:AL365" si="327">Z366+Z383</f>
        <v>583338400</v>
      </c>
      <c r="AA365" s="36">
        <f t="shared" si="327"/>
        <v>33176400</v>
      </c>
      <c r="AB365" s="36">
        <f t="shared" si="327"/>
        <v>-106300</v>
      </c>
      <c r="AC365" s="36">
        <f t="shared" si="327"/>
        <v>0</v>
      </c>
      <c r="AD365" s="36">
        <f t="shared" si="327"/>
        <v>0</v>
      </c>
      <c r="AE365" s="36">
        <f t="shared" si="327"/>
        <v>3895600</v>
      </c>
      <c r="AF365" s="36">
        <f t="shared" si="327"/>
        <v>0</v>
      </c>
      <c r="AG365" s="36">
        <f t="shared" si="327"/>
        <v>0</v>
      </c>
      <c r="AH365" s="36">
        <f t="shared" si="327"/>
        <v>0</v>
      </c>
      <c r="AI365" s="36">
        <f t="shared" si="327"/>
        <v>0</v>
      </c>
      <c r="AJ365" s="36">
        <f t="shared" si="327"/>
        <v>0</v>
      </c>
      <c r="AK365" s="36">
        <f t="shared" si="327"/>
        <v>0</v>
      </c>
      <c r="AL365" s="36">
        <f t="shared" si="327"/>
        <v>0</v>
      </c>
    </row>
    <row r="366" spans="1:38">
      <c r="B366" s="102"/>
      <c r="C366" s="34" t="s">
        <v>188</v>
      </c>
      <c r="D366" s="17">
        <v>925</v>
      </c>
      <c r="E366" s="35" t="s">
        <v>58</v>
      </c>
      <c r="F366" s="35" t="s">
        <v>17</v>
      </c>
      <c r="G366" s="16">
        <v>5800000000</v>
      </c>
      <c r="H366" s="125"/>
      <c r="I366" s="36">
        <f t="shared" si="296"/>
        <v>617670800</v>
      </c>
      <c r="J366" s="36">
        <f t="shared" ref="J366:X366" si="328">J367</f>
        <v>488812200</v>
      </c>
      <c r="K366" s="36">
        <f t="shared" si="328"/>
        <v>91892900</v>
      </c>
      <c r="L366" s="36">
        <f t="shared" si="328"/>
        <v>33176400</v>
      </c>
      <c r="M366" s="36">
        <f t="shared" si="328"/>
        <v>-106300</v>
      </c>
      <c r="N366" s="36">
        <f t="shared" si="328"/>
        <v>0</v>
      </c>
      <c r="O366" s="36">
        <f t="shared" si="328"/>
        <v>0</v>
      </c>
      <c r="P366" s="36">
        <f t="shared" si="328"/>
        <v>3895600</v>
      </c>
      <c r="Q366" s="36">
        <f t="shared" si="328"/>
        <v>0</v>
      </c>
      <c r="R366" s="36">
        <f t="shared" si="328"/>
        <v>0</v>
      </c>
      <c r="S366" s="36">
        <f t="shared" si="328"/>
        <v>0</v>
      </c>
      <c r="T366" s="36">
        <f t="shared" si="328"/>
        <v>0</v>
      </c>
      <c r="U366" s="36">
        <f t="shared" si="328"/>
        <v>0</v>
      </c>
      <c r="V366" s="36">
        <f t="shared" si="328"/>
        <v>0</v>
      </c>
      <c r="W366" s="36">
        <f t="shared" si="328"/>
        <v>0</v>
      </c>
      <c r="X366" s="36">
        <f t="shared" si="328"/>
        <v>0</v>
      </c>
      <c r="Y366" s="36">
        <f t="shared" si="315"/>
        <v>619804100</v>
      </c>
      <c r="Z366" s="36">
        <f t="shared" ref="Z366:AL366" si="329">Z367</f>
        <v>582838400</v>
      </c>
      <c r="AA366" s="36">
        <f t="shared" si="329"/>
        <v>33176400</v>
      </c>
      <c r="AB366" s="36">
        <f t="shared" si="329"/>
        <v>-106300</v>
      </c>
      <c r="AC366" s="36">
        <f t="shared" si="329"/>
        <v>0</v>
      </c>
      <c r="AD366" s="36">
        <f t="shared" si="329"/>
        <v>0</v>
      </c>
      <c r="AE366" s="36">
        <f t="shared" si="329"/>
        <v>3895600</v>
      </c>
      <c r="AF366" s="36">
        <f t="shared" si="329"/>
        <v>0</v>
      </c>
      <c r="AG366" s="36">
        <f t="shared" si="329"/>
        <v>0</v>
      </c>
      <c r="AH366" s="36">
        <f t="shared" si="329"/>
        <v>0</v>
      </c>
      <c r="AI366" s="36">
        <f t="shared" si="329"/>
        <v>0</v>
      </c>
      <c r="AJ366" s="36">
        <f t="shared" si="329"/>
        <v>0</v>
      </c>
      <c r="AK366" s="36">
        <f t="shared" si="329"/>
        <v>0</v>
      </c>
      <c r="AL366" s="36">
        <f t="shared" si="329"/>
        <v>0</v>
      </c>
    </row>
    <row r="367" spans="1:38">
      <c r="B367" s="102"/>
      <c r="C367" s="37" t="s">
        <v>189</v>
      </c>
      <c r="D367" s="17">
        <v>925</v>
      </c>
      <c r="E367" s="35" t="s">
        <v>58</v>
      </c>
      <c r="F367" s="35" t="s">
        <v>17</v>
      </c>
      <c r="G367" s="16">
        <v>5810000000</v>
      </c>
      <c r="H367" s="125"/>
      <c r="I367" s="36">
        <f t="shared" si="296"/>
        <v>617670800</v>
      </c>
      <c r="J367" s="36">
        <f>J372+J376+J374+J378+J368+J370</f>
        <v>488812200</v>
      </c>
      <c r="K367" s="36">
        <f t="shared" ref="K367:U367" si="330">K372+K376+K374+K378+K368+K370+K380</f>
        <v>91892900</v>
      </c>
      <c r="L367" s="36">
        <f t="shared" si="330"/>
        <v>33176400</v>
      </c>
      <c r="M367" s="36">
        <f t="shared" si="330"/>
        <v>-106300</v>
      </c>
      <c r="N367" s="36">
        <f t="shared" si="330"/>
        <v>0</v>
      </c>
      <c r="O367" s="36">
        <f t="shared" si="330"/>
        <v>0</v>
      </c>
      <c r="P367" s="36">
        <f t="shared" si="330"/>
        <v>3895600</v>
      </c>
      <c r="Q367" s="36">
        <f t="shared" si="330"/>
        <v>0</v>
      </c>
      <c r="R367" s="36">
        <f t="shared" si="330"/>
        <v>0</v>
      </c>
      <c r="S367" s="36">
        <f t="shared" si="330"/>
        <v>0</v>
      </c>
      <c r="T367" s="36">
        <f t="shared" si="330"/>
        <v>0</v>
      </c>
      <c r="U367" s="36">
        <f t="shared" si="330"/>
        <v>0</v>
      </c>
      <c r="V367" s="36">
        <f>V372+V376+V374+V378+V368+V370</f>
        <v>0</v>
      </c>
      <c r="W367" s="36">
        <f>W372+W376+W374+W378+W368+W370</f>
        <v>0</v>
      </c>
      <c r="X367" s="36">
        <f>X372+X376+X374+X378+X368+X370</f>
        <v>0</v>
      </c>
      <c r="Y367" s="36">
        <f t="shared" si="315"/>
        <v>619804100</v>
      </c>
      <c r="Z367" s="36">
        <f t="shared" ref="Z367:AK367" si="331">Z372+Z376+Z374+Z378+Z368+Z370+Z380</f>
        <v>582838400</v>
      </c>
      <c r="AA367" s="36">
        <f t="shared" si="331"/>
        <v>33176400</v>
      </c>
      <c r="AB367" s="36">
        <f t="shared" si="331"/>
        <v>-106300</v>
      </c>
      <c r="AC367" s="36">
        <f t="shared" si="331"/>
        <v>0</v>
      </c>
      <c r="AD367" s="36">
        <f t="shared" si="331"/>
        <v>0</v>
      </c>
      <c r="AE367" s="36">
        <f t="shared" si="331"/>
        <v>3895600</v>
      </c>
      <c r="AF367" s="36">
        <f t="shared" si="331"/>
        <v>0</v>
      </c>
      <c r="AG367" s="36">
        <f t="shared" si="331"/>
        <v>0</v>
      </c>
      <c r="AH367" s="36">
        <f t="shared" si="331"/>
        <v>0</v>
      </c>
      <c r="AI367" s="36">
        <f t="shared" si="331"/>
        <v>0</v>
      </c>
      <c r="AJ367" s="36">
        <f t="shared" si="331"/>
        <v>0</v>
      </c>
      <c r="AK367" s="36">
        <f t="shared" si="331"/>
        <v>0</v>
      </c>
      <c r="AL367" s="36">
        <f>AL372+AL376+AL374+AL378+AL368+AL370</f>
        <v>0</v>
      </c>
    </row>
    <row r="368" spans="1:38" ht="37.5">
      <c r="B368" s="102"/>
      <c r="C368" s="37" t="s">
        <v>142</v>
      </c>
      <c r="D368" s="17">
        <v>925</v>
      </c>
      <c r="E368" s="35" t="s">
        <v>58</v>
      </c>
      <c r="F368" s="35" t="s">
        <v>17</v>
      </c>
      <c r="G368" s="16">
        <v>5810000590</v>
      </c>
      <c r="H368" s="125"/>
      <c r="I368" s="36">
        <f t="shared" si="296"/>
        <v>198417900</v>
      </c>
      <c r="J368" s="36">
        <f t="shared" ref="J368:X368" si="332">J369</f>
        <v>99890800</v>
      </c>
      <c r="K368" s="36">
        <f t="shared" si="332"/>
        <v>98527100</v>
      </c>
      <c r="L368" s="36">
        <f t="shared" si="332"/>
        <v>0</v>
      </c>
      <c r="M368" s="36">
        <f t="shared" si="332"/>
        <v>0</v>
      </c>
      <c r="N368" s="36">
        <f t="shared" si="332"/>
        <v>0</v>
      </c>
      <c r="O368" s="36">
        <f t="shared" si="332"/>
        <v>0</v>
      </c>
      <c r="P368" s="36">
        <f t="shared" si="332"/>
        <v>0</v>
      </c>
      <c r="Q368" s="36">
        <f t="shared" si="332"/>
        <v>0</v>
      </c>
      <c r="R368" s="36">
        <f t="shared" si="332"/>
        <v>0</v>
      </c>
      <c r="S368" s="36">
        <f t="shared" si="332"/>
        <v>0</v>
      </c>
      <c r="T368" s="36">
        <f t="shared" si="332"/>
        <v>0</v>
      </c>
      <c r="U368" s="36">
        <f t="shared" si="332"/>
        <v>0</v>
      </c>
      <c r="V368" s="36">
        <f t="shared" si="332"/>
        <v>0</v>
      </c>
      <c r="W368" s="36">
        <f t="shared" si="332"/>
        <v>0</v>
      </c>
      <c r="X368" s="36">
        <f t="shared" si="332"/>
        <v>0</v>
      </c>
      <c r="Y368" s="36">
        <f t="shared" si="315"/>
        <v>200519500</v>
      </c>
      <c r="Z368" s="36">
        <f t="shared" ref="Z368:AL368" si="333">Z369</f>
        <v>200519500</v>
      </c>
      <c r="AA368" s="36">
        <f t="shared" si="333"/>
        <v>0</v>
      </c>
      <c r="AB368" s="36">
        <f t="shared" si="333"/>
        <v>0</v>
      </c>
      <c r="AC368" s="36">
        <f t="shared" si="333"/>
        <v>0</v>
      </c>
      <c r="AD368" s="36">
        <f t="shared" si="333"/>
        <v>0</v>
      </c>
      <c r="AE368" s="36">
        <f t="shared" si="333"/>
        <v>0</v>
      </c>
      <c r="AF368" s="36">
        <f t="shared" si="333"/>
        <v>0</v>
      </c>
      <c r="AG368" s="36">
        <f t="shared" si="333"/>
        <v>0</v>
      </c>
      <c r="AH368" s="36">
        <f t="shared" si="333"/>
        <v>0</v>
      </c>
      <c r="AI368" s="36">
        <f t="shared" si="333"/>
        <v>0</v>
      </c>
      <c r="AJ368" s="36">
        <f t="shared" si="333"/>
        <v>0</v>
      </c>
      <c r="AK368" s="36">
        <f t="shared" si="333"/>
        <v>0</v>
      </c>
      <c r="AL368" s="36">
        <f t="shared" si="333"/>
        <v>0</v>
      </c>
    </row>
    <row r="369" spans="2:38" ht="37.5">
      <c r="B369" s="102"/>
      <c r="C369" s="37" t="s">
        <v>136</v>
      </c>
      <c r="D369" s="17">
        <v>925</v>
      </c>
      <c r="E369" s="35" t="s">
        <v>58</v>
      </c>
      <c r="F369" s="35" t="s">
        <v>17</v>
      </c>
      <c r="G369" s="16">
        <v>5810000590</v>
      </c>
      <c r="H369" s="125">
        <v>600</v>
      </c>
      <c r="I369" s="36">
        <f t="shared" si="296"/>
        <v>198417900</v>
      </c>
      <c r="J369" s="36">
        <v>99890800</v>
      </c>
      <c r="K369" s="36">
        <v>98527100</v>
      </c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>
        <v>0</v>
      </c>
      <c r="W369" s="36">
        <v>0</v>
      </c>
      <c r="X369" s="36">
        <v>0</v>
      </c>
      <c r="Y369" s="36">
        <f t="shared" si="315"/>
        <v>200519500</v>
      </c>
      <c r="Z369" s="36">
        <v>200519500</v>
      </c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>
        <v>0</v>
      </c>
    </row>
    <row r="370" spans="2:38">
      <c r="B370" s="102"/>
      <c r="C370" s="37" t="s">
        <v>190</v>
      </c>
      <c r="D370" s="17">
        <v>925</v>
      </c>
      <c r="E370" s="35" t="s">
        <v>58</v>
      </c>
      <c r="F370" s="35" t="s">
        <v>17</v>
      </c>
      <c r="G370" s="16">
        <v>5810009020</v>
      </c>
      <c r="H370" s="125"/>
      <c r="I370" s="36">
        <f t="shared" si="296"/>
        <v>860200</v>
      </c>
      <c r="J370" s="36">
        <f t="shared" ref="J370:X370" si="334">J371</f>
        <v>36715800</v>
      </c>
      <c r="K370" s="36">
        <f t="shared" si="334"/>
        <v>-35855600</v>
      </c>
      <c r="L370" s="36">
        <f t="shared" si="334"/>
        <v>0</v>
      </c>
      <c r="M370" s="36">
        <f t="shared" si="334"/>
        <v>0</v>
      </c>
      <c r="N370" s="36">
        <f t="shared" si="334"/>
        <v>0</v>
      </c>
      <c r="O370" s="36">
        <f t="shared" si="334"/>
        <v>0</v>
      </c>
      <c r="P370" s="36">
        <f t="shared" si="334"/>
        <v>0</v>
      </c>
      <c r="Q370" s="36">
        <f t="shared" si="334"/>
        <v>0</v>
      </c>
      <c r="R370" s="36">
        <f t="shared" si="334"/>
        <v>0</v>
      </c>
      <c r="S370" s="36">
        <f t="shared" si="334"/>
        <v>0</v>
      </c>
      <c r="T370" s="36">
        <f t="shared" si="334"/>
        <v>0</v>
      </c>
      <c r="U370" s="36">
        <f t="shared" si="334"/>
        <v>0</v>
      </c>
      <c r="V370" s="36">
        <f t="shared" si="334"/>
        <v>0</v>
      </c>
      <c r="W370" s="36">
        <f t="shared" si="334"/>
        <v>0</v>
      </c>
      <c r="X370" s="36">
        <f t="shared" si="334"/>
        <v>0</v>
      </c>
      <c r="Y370" s="36">
        <f t="shared" si="315"/>
        <v>869300</v>
      </c>
      <c r="Z370" s="36">
        <f t="shared" ref="Z370:AL370" si="335">Z371</f>
        <v>869300</v>
      </c>
      <c r="AA370" s="36">
        <f t="shared" si="335"/>
        <v>0</v>
      </c>
      <c r="AB370" s="36">
        <f t="shared" si="335"/>
        <v>0</v>
      </c>
      <c r="AC370" s="36">
        <f t="shared" si="335"/>
        <v>0</v>
      </c>
      <c r="AD370" s="36">
        <f t="shared" si="335"/>
        <v>0</v>
      </c>
      <c r="AE370" s="36">
        <f t="shared" si="335"/>
        <v>0</v>
      </c>
      <c r="AF370" s="36">
        <f t="shared" si="335"/>
        <v>0</v>
      </c>
      <c r="AG370" s="36">
        <f t="shared" si="335"/>
        <v>0</v>
      </c>
      <c r="AH370" s="36">
        <f t="shared" si="335"/>
        <v>0</v>
      </c>
      <c r="AI370" s="36">
        <f t="shared" si="335"/>
        <v>0</v>
      </c>
      <c r="AJ370" s="36">
        <f t="shared" si="335"/>
        <v>0</v>
      </c>
      <c r="AK370" s="36">
        <f t="shared" si="335"/>
        <v>0</v>
      </c>
      <c r="AL370" s="36">
        <f t="shared" si="335"/>
        <v>0</v>
      </c>
    </row>
    <row r="371" spans="2:38" ht="37.5">
      <c r="B371" s="102"/>
      <c r="C371" s="37" t="s">
        <v>136</v>
      </c>
      <c r="D371" s="17">
        <v>925</v>
      </c>
      <c r="E371" s="35" t="s">
        <v>58</v>
      </c>
      <c r="F371" s="35" t="s">
        <v>17</v>
      </c>
      <c r="G371" s="16">
        <v>5810009020</v>
      </c>
      <c r="H371" s="125">
        <v>600</v>
      </c>
      <c r="I371" s="36">
        <f t="shared" si="296"/>
        <v>860200</v>
      </c>
      <c r="J371" s="36">
        <v>36715800</v>
      </c>
      <c r="K371" s="36">
        <v>-35855600</v>
      </c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>
        <v>0</v>
      </c>
      <c r="W371" s="36">
        <v>0</v>
      </c>
      <c r="X371" s="36">
        <v>0</v>
      </c>
      <c r="Y371" s="36">
        <f t="shared" si="315"/>
        <v>869300</v>
      </c>
      <c r="Z371" s="36">
        <v>869300</v>
      </c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>
        <v>0</v>
      </c>
    </row>
    <row r="372" spans="2:38" ht="150">
      <c r="B372" s="102"/>
      <c r="C372" s="124" t="s">
        <v>191</v>
      </c>
      <c r="D372" s="17">
        <v>925</v>
      </c>
      <c r="E372" s="35" t="s">
        <v>58</v>
      </c>
      <c r="F372" s="35" t="s">
        <v>17</v>
      </c>
      <c r="G372" s="16">
        <v>5810060820</v>
      </c>
      <c r="H372" s="125"/>
      <c r="I372" s="36">
        <f t="shared" si="296"/>
        <v>557600</v>
      </c>
      <c r="J372" s="36">
        <f t="shared" ref="J372:X372" si="336">J373</f>
        <v>569900</v>
      </c>
      <c r="K372" s="36">
        <f t="shared" si="336"/>
        <v>-12300</v>
      </c>
      <c r="L372" s="36">
        <f t="shared" si="336"/>
        <v>0</v>
      </c>
      <c r="M372" s="36">
        <f t="shared" si="336"/>
        <v>0</v>
      </c>
      <c r="N372" s="36">
        <f t="shared" si="336"/>
        <v>0</v>
      </c>
      <c r="O372" s="36">
        <f t="shared" si="336"/>
        <v>0</v>
      </c>
      <c r="P372" s="36">
        <f t="shared" si="336"/>
        <v>0</v>
      </c>
      <c r="Q372" s="36">
        <f t="shared" si="336"/>
        <v>0</v>
      </c>
      <c r="R372" s="36">
        <f t="shared" si="336"/>
        <v>0</v>
      </c>
      <c r="S372" s="36">
        <f t="shared" si="336"/>
        <v>0</v>
      </c>
      <c r="T372" s="36">
        <f t="shared" si="336"/>
        <v>0</v>
      </c>
      <c r="U372" s="36">
        <f t="shared" si="336"/>
        <v>0</v>
      </c>
      <c r="V372" s="36">
        <f t="shared" si="336"/>
        <v>0</v>
      </c>
      <c r="W372" s="36">
        <f t="shared" si="336"/>
        <v>0</v>
      </c>
      <c r="X372" s="36">
        <f t="shared" si="336"/>
        <v>0</v>
      </c>
      <c r="Y372" s="36">
        <f t="shared" si="315"/>
        <v>580000</v>
      </c>
      <c r="Z372" s="36">
        <f t="shared" ref="Z372:AL372" si="337">Z373</f>
        <v>580000</v>
      </c>
      <c r="AA372" s="36">
        <f t="shared" si="337"/>
        <v>0</v>
      </c>
      <c r="AB372" s="36">
        <f t="shared" si="337"/>
        <v>0</v>
      </c>
      <c r="AC372" s="36">
        <f t="shared" si="337"/>
        <v>0</v>
      </c>
      <c r="AD372" s="36">
        <f t="shared" si="337"/>
        <v>0</v>
      </c>
      <c r="AE372" s="36">
        <f t="shared" si="337"/>
        <v>0</v>
      </c>
      <c r="AF372" s="36">
        <f t="shared" si="337"/>
        <v>0</v>
      </c>
      <c r="AG372" s="36">
        <f t="shared" si="337"/>
        <v>0</v>
      </c>
      <c r="AH372" s="36">
        <f t="shared" si="337"/>
        <v>0</v>
      </c>
      <c r="AI372" s="36">
        <f t="shared" si="337"/>
        <v>0</v>
      </c>
      <c r="AJ372" s="36">
        <f t="shared" si="337"/>
        <v>0</v>
      </c>
      <c r="AK372" s="36">
        <f t="shared" si="337"/>
        <v>0</v>
      </c>
      <c r="AL372" s="36">
        <f t="shared" si="337"/>
        <v>0</v>
      </c>
    </row>
    <row r="373" spans="2:38" ht="37.5">
      <c r="B373" s="102"/>
      <c r="C373" s="37" t="s">
        <v>136</v>
      </c>
      <c r="D373" s="17">
        <v>925</v>
      </c>
      <c r="E373" s="35" t="s">
        <v>58</v>
      </c>
      <c r="F373" s="35" t="s">
        <v>17</v>
      </c>
      <c r="G373" s="16">
        <v>5810060820</v>
      </c>
      <c r="H373" s="125">
        <v>600</v>
      </c>
      <c r="I373" s="36">
        <f t="shared" si="296"/>
        <v>557600</v>
      </c>
      <c r="J373" s="36">
        <v>569900</v>
      </c>
      <c r="K373" s="36">
        <v>-12300</v>
      </c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>
        <v>0</v>
      </c>
      <c r="W373" s="36">
        <v>0</v>
      </c>
      <c r="X373" s="36">
        <v>0</v>
      </c>
      <c r="Y373" s="36">
        <f t="shared" si="315"/>
        <v>580000</v>
      </c>
      <c r="Z373" s="36">
        <v>580000</v>
      </c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>
        <v>0</v>
      </c>
    </row>
    <row r="374" spans="2:38" ht="93.75">
      <c r="B374" s="102"/>
      <c r="C374" s="37" t="s">
        <v>192</v>
      </c>
      <c r="D374" s="17">
        <v>925</v>
      </c>
      <c r="E374" s="35" t="s">
        <v>58</v>
      </c>
      <c r="F374" s="35" t="s">
        <v>17</v>
      </c>
      <c r="G374" s="16">
        <v>5810060825</v>
      </c>
      <c r="H374" s="125"/>
      <c r="I374" s="36">
        <f t="shared" si="296"/>
        <v>19600</v>
      </c>
      <c r="J374" s="36">
        <f t="shared" ref="J374:X374" si="338">J375</f>
        <v>20300</v>
      </c>
      <c r="K374" s="36">
        <f t="shared" si="338"/>
        <v>-700</v>
      </c>
      <c r="L374" s="36">
        <f t="shared" si="338"/>
        <v>0</v>
      </c>
      <c r="M374" s="36">
        <f t="shared" si="338"/>
        <v>0</v>
      </c>
      <c r="N374" s="36">
        <f t="shared" si="338"/>
        <v>0</v>
      </c>
      <c r="O374" s="36">
        <f t="shared" si="338"/>
        <v>0</v>
      </c>
      <c r="P374" s="36">
        <f t="shared" si="338"/>
        <v>0</v>
      </c>
      <c r="Q374" s="36">
        <f t="shared" si="338"/>
        <v>0</v>
      </c>
      <c r="R374" s="36">
        <f t="shared" si="338"/>
        <v>0</v>
      </c>
      <c r="S374" s="36">
        <f t="shared" si="338"/>
        <v>0</v>
      </c>
      <c r="T374" s="36">
        <f t="shared" si="338"/>
        <v>0</v>
      </c>
      <c r="U374" s="36">
        <f t="shared" si="338"/>
        <v>0</v>
      </c>
      <c r="V374" s="36">
        <f t="shared" si="338"/>
        <v>0</v>
      </c>
      <c r="W374" s="36">
        <f t="shared" si="338"/>
        <v>0</v>
      </c>
      <c r="X374" s="36">
        <f t="shared" si="338"/>
        <v>0</v>
      </c>
      <c r="Y374" s="36">
        <f t="shared" si="315"/>
        <v>19800</v>
      </c>
      <c r="Z374" s="36">
        <f t="shared" ref="Z374:AL374" si="339">Z375</f>
        <v>19800</v>
      </c>
      <c r="AA374" s="36">
        <f t="shared" si="339"/>
        <v>0</v>
      </c>
      <c r="AB374" s="36">
        <f t="shared" si="339"/>
        <v>0</v>
      </c>
      <c r="AC374" s="36">
        <f t="shared" si="339"/>
        <v>0</v>
      </c>
      <c r="AD374" s="36">
        <f t="shared" si="339"/>
        <v>0</v>
      </c>
      <c r="AE374" s="36">
        <f t="shared" si="339"/>
        <v>0</v>
      </c>
      <c r="AF374" s="36">
        <f t="shared" si="339"/>
        <v>0</v>
      </c>
      <c r="AG374" s="36">
        <f t="shared" si="339"/>
        <v>0</v>
      </c>
      <c r="AH374" s="36">
        <f t="shared" si="339"/>
        <v>0</v>
      </c>
      <c r="AI374" s="36">
        <f t="shared" si="339"/>
        <v>0</v>
      </c>
      <c r="AJ374" s="36">
        <f t="shared" si="339"/>
        <v>0</v>
      </c>
      <c r="AK374" s="36">
        <f t="shared" si="339"/>
        <v>0</v>
      </c>
      <c r="AL374" s="36">
        <f t="shared" si="339"/>
        <v>0</v>
      </c>
    </row>
    <row r="375" spans="2:38" ht="37.5">
      <c r="B375" s="102"/>
      <c r="C375" s="37" t="s">
        <v>136</v>
      </c>
      <c r="D375" s="17">
        <v>925</v>
      </c>
      <c r="E375" s="35" t="s">
        <v>58</v>
      </c>
      <c r="F375" s="35" t="s">
        <v>17</v>
      </c>
      <c r="G375" s="16">
        <v>5810060825</v>
      </c>
      <c r="H375" s="125">
        <v>600</v>
      </c>
      <c r="I375" s="36">
        <f t="shared" si="296"/>
        <v>19600</v>
      </c>
      <c r="J375" s="36">
        <v>20300</v>
      </c>
      <c r="K375" s="36">
        <v>-700</v>
      </c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>
        <v>0</v>
      </c>
      <c r="W375" s="36">
        <v>0</v>
      </c>
      <c r="X375" s="36">
        <v>0</v>
      </c>
      <c r="Y375" s="36">
        <f t="shared" si="315"/>
        <v>19800</v>
      </c>
      <c r="Z375" s="36">
        <v>19800</v>
      </c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>
        <v>0</v>
      </c>
    </row>
    <row r="376" spans="2:38" ht="93.75">
      <c r="B376" s="102"/>
      <c r="C376" s="37" t="s">
        <v>193</v>
      </c>
      <c r="D376" s="17">
        <v>925</v>
      </c>
      <c r="E376" s="35" t="s">
        <v>58</v>
      </c>
      <c r="F376" s="35" t="s">
        <v>17</v>
      </c>
      <c r="G376" s="16">
        <v>5810060860</v>
      </c>
      <c r="H376" s="125"/>
      <c r="I376" s="36">
        <f t="shared" si="296"/>
        <v>410981100</v>
      </c>
      <c r="J376" s="36">
        <f t="shared" ref="J376:X376" si="340">J377</f>
        <v>351615400</v>
      </c>
      <c r="K376" s="36">
        <f t="shared" si="340"/>
        <v>22400000</v>
      </c>
      <c r="L376" s="36">
        <f t="shared" si="340"/>
        <v>33176400</v>
      </c>
      <c r="M376" s="36">
        <f t="shared" si="340"/>
        <v>-106300</v>
      </c>
      <c r="N376" s="36">
        <f t="shared" si="340"/>
        <v>0</v>
      </c>
      <c r="O376" s="36">
        <f t="shared" si="340"/>
        <v>0</v>
      </c>
      <c r="P376" s="36">
        <f t="shared" si="340"/>
        <v>3895600</v>
      </c>
      <c r="Q376" s="36">
        <f t="shared" si="340"/>
        <v>0</v>
      </c>
      <c r="R376" s="36">
        <f t="shared" si="340"/>
        <v>0</v>
      </c>
      <c r="S376" s="36">
        <f t="shared" si="340"/>
        <v>0</v>
      </c>
      <c r="T376" s="36">
        <f t="shared" si="340"/>
        <v>0</v>
      </c>
      <c r="U376" s="36">
        <f t="shared" si="340"/>
        <v>0</v>
      </c>
      <c r="V376" s="36">
        <f t="shared" si="340"/>
        <v>0</v>
      </c>
      <c r="W376" s="36">
        <f t="shared" si="340"/>
        <v>0</v>
      </c>
      <c r="X376" s="36">
        <f t="shared" si="340"/>
        <v>0</v>
      </c>
      <c r="Y376" s="36">
        <f t="shared" si="315"/>
        <v>410981100</v>
      </c>
      <c r="Z376" s="36">
        <f t="shared" ref="Z376:AL376" si="341">Z377</f>
        <v>374015400</v>
      </c>
      <c r="AA376" s="36">
        <f t="shared" si="341"/>
        <v>33176400</v>
      </c>
      <c r="AB376" s="36">
        <f t="shared" si="341"/>
        <v>-106300</v>
      </c>
      <c r="AC376" s="36">
        <f t="shared" si="341"/>
        <v>0</v>
      </c>
      <c r="AD376" s="36">
        <f t="shared" si="341"/>
        <v>0</v>
      </c>
      <c r="AE376" s="36">
        <f t="shared" si="341"/>
        <v>3895600</v>
      </c>
      <c r="AF376" s="36">
        <f t="shared" si="341"/>
        <v>0</v>
      </c>
      <c r="AG376" s="36">
        <f t="shared" si="341"/>
        <v>0</v>
      </c>
      <c r="AH376" s="36">
        <f t="shared" si="341"/>
        <v>0</v>
      </c>
      <c r="AI376" s="36">
        <f t="shared" si="341"/>
        <v>0</v>
      </c>
      <c r="AJ376" s="36">
        <f t="shared" si="341"/>
        <v>0</v>
      </c>
      <c r="AK376" s="36">
        <f t="shared" si="341"/>
        <v>0</v>
      </c>
      <c r="AL376" s="36">
        <f t="shared" si="341"/>
        <v>0</v>
      </c>
    </row>
    <row r="377" spans="2:38" ht="37.5">
      <c r="B377" s="102"/>
      <c r="C377" s="37" t="s">
        <v>136</v>
      </c>
      <c r="D377" s="17">
        <v>925</v>
      </c>
      <c r="E377" s="35" t="s">
        <v>58</v>
      </c>
      <c r="F377" s="35" t="s">
        <v>17</v>
      </c>
      <c r="G377" s="16">
        <v>5810060860</v>
      </c>
      <c r="H377" s="125">
        <v>600</v>
      </c>
      <c r="I377" s="36">
        <f t="shared" si="296"/>
        <v>410981100</v>
      </c>
      <c r="J377" s="36">
        <v>351615400</v>
      </c>
      <c r="K377" s="36">
        <v>22400000</v>
      </c>
      <c r="L377" s="36">
        <v>33176400</v>
      </c>
      <c r="M377" s="36">
        <v>-106300</v>
      </c>
      <c r="N377" s="36">
        <v>0</v>
      </c>
      <c r="O377" s="36">
        <v>0</v>
      </c>
      <c r="P377" s="36">
        <v>3895600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6">
        <v>0</v>
      </c>
      <c r="X377" s="36">
        <v>0</v>
      </c>
      <c r="Y377" s="36">
        <f t="shared" si="315"/>
        <v>410981100</v>
      </c>
      <c r="Z377" s="36">
        <v>374015400</v>
      </c>
      <c r="AA377" s="36">
        <v>33176400</v>
      </c>
      <c r="AB377" s="36">
        <v>-106300</v>
      </c>
      <c r="AC377" s="36">
        <v>0</v>
      </c>
      <c r="AD377" s="36">
        <v>0</v>
      </c>
      <c r="AE377" s="36">
        <v>3895600</v>
      </c>
      <c r="AF377" s="36">
        <v>0</v>
      </c>
      <c r="AG377" s="36">
        <v>0</v>
      </c>
      <c r="AH377" s="36">
        <v>0</v>
      </c>
      <c r="AI377" s="36">
        <v>0</v>
      </c>
      <c r="AJ377" s="36">
        <v>0</v>
      </c>
      <c r="AK377" s="36">
        <v>0</v>
      </c>
      <c r="AL377" s="36">
        <v>0</v>
      </c>
    </row>
    <row r="378" spans="2:38" ht="37.5" hidden="1">
      <c r="B378" s="102"/>
      <c r="C378" s="37" t="s">
        <v>194</v>
      </c>
      <c r="D378" s="17">
        <v>925</v>
      </c>
      <c r="E378" s="35" t="s">
        <v>58</v>
      </c>
      <c r="F378" s="35" t="s">
        <v>17</v>
      </c>
      <c r="G378" s="16">
        <v>5810060865</v>
      </c>
      <c r="H378" s="125"/>
      <c r="I378" s="36">
        <f t="shared" si="296"/>
        <v>0</v>
      </c>
      <c r="J378" s="36">
        <f t="shared" ref="J378:X378" si="342">J379</f>
        <v>0</v>
      </c>
      <c r="K378" s="36">
        <f t="shared" si="342"/>
        <v>0</v>
      </c>
      <c r="L378" s="36">
        <f t="shared" si="342"/>
        <v>0</v>
      </c>
      <c r="M378" s="36">
        <f t="shared" si="342"/>
        <v>0</v>
      </c>
      <c r="N378" s="36">
        <f t="shared" si="342"/>
        <v>0</v>
      </c>
      <c r="O378" s="36">
        <f t="shared" si="342"/>
        <v>0</v>
      </c>
      <c r="P378" s="36">
        <f t="shared" si="342"/>
        <v>0</v>
      </c>
      <c r="Q378" s="36">
        <f t="shared" si="342"/>
        <v>0</v>
      </c>
      <c r="R378" s="36">
        <f t="shared" si="342"/>
        <v>0</v>
      </c>
      <c r="S378" s="36">
        <f t="shared" si="342"/>
        <v>0</v>
      </c>
      <c r="T378" s="36">
        <f t="shared" si="342"/>
        <v>0</v>
      </c>
      <c r="U378" s="36">
        <f t="shared" si="342"/>
        <v>0</v>
      </c>
      <c r="V378" s="36">
        <f t="shared" si="342"/>
        <v>0</v>
      </c>
      <c r="W378" s="36">
        <f t="shared" si="342"/>
        <v>0</v>
      </c>
      <c r="X378" s="36">
        <f t="shared" si="342"/>
        <v>0</v>
      </c>
      <c r="Y378" s="36">
        <f t="shared" si="315"/>
        <v>0</v>
      </c>
      <c r="Z378" s="36">
        <f t="shared" ref="Z378:AL378" si="343">Z379</f>
        <v>0</v>
      </c>
      <c r="AA378" s="36">
        <f t="shared" si="343"/>
        <v>0</v>
      </c>
      <c r="AB378" s="36">
        <f t="shared" si="343"/>
        <v>0</v>
      </c>
      <c r="AC378" s="36">
        <f t="shared" si="343"/>
        <v>0</v>
      </c>
      <c r="AD378" s="36">
        <f t="shared" si="343"/>
        <v>0</v>
      </c>
      <c r="AE378" s="36">
        <f t="shared" si="343"/>
        <v>0</v>
      </c>
      <c r="AF378" s="36">
        <f t="shared" si="343"/>
        <v>0</v>
      </c>
      <c r="AG378" s="36">
        <f t="shared" si="343"/>
        <v>0</v>
      </c>
      <c r="AH378" s="36">
        <f t="shared" si="343"/>
        <v>0</v>
      </c>
      <c r="AI378" s="36">
        <f t="shared" si="343"/>
        <v>0</v>
      </c>
      <c r="AJ378" s="36">
        <f t="shared" si="343"/>
        <v>0</v>
      </c>
      <c r="AK378" s="36">
        <f t="shared" si="343"/>
        <v>0</v>
      </c>
      <c r="AL378" s="36">
        <f t="shared" si="343"/>
        <v>0</v>
      </c>
    </row>
    <row r="379" spans="2:38" ht="37.5" hidden="1">
      <c r="B379" s="102"/>
      <c r="C379" s="37" t="s">
        <v>136</v>
      </c>
      <c r="D379" s="17">
        <v>925</v>
      </c>
      <c r="E379" s="35" t="s">
        <v>58</v>
      </c>
      <c r="F379" s="35" t="s">
        <v>17</v>
      </c>
      <c r="G379" s="16">
        <v>5810060865</v>
      </c>
      <c r="H379" s="125">
        <v>600</v>
      </c>
      <c r="I379" s="36">
        <f t="shared" si="296"/>
        <v>0</v>
      </c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>
        <f t="shared" ref="Y379:Y410" si="344">SUM(Z379:AL379)</f>
        <v>0</v>
      </c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</row>
    <row r="380" spans="2:38" ht="37.5">
      <c r="B380" s="102"/>
      <c r="C380" s="37" t="s">
        <v>198</v>
      </c>
      <c r="D380" s="17">
        <v>925</v>
      </c>
      <c r="E380" s="35" t="s">
        <v>58</v>
      </c>
      <c r="F380" s="35" t="s">
        <v>17</v>
      </c>
      <c r="G380" s="16">
        <v>5810100000</v>
      </c>
      <c r="H380" s="125"/>
      <c r="I380" s="36">
        <f t="shared" si="296"/>
        <v>6834400</v>
      </c>
      <c r="J380" s="36"/>
      <c r="K380" s="36">
        <f t="shared" ref="K380:U381" si="345">K381</f>
        <v>6834400</v>
      </c>
      <c r="L380" s="36">
        <f t="shared" si="345"/>
        <v>0</v>
      </c>
      <c r="M380" s="36">
        <f t="shared" si="345"/>
        <v>0</v>
      </c>
      <c r="N380" s="36">
        <f t="shared" si="345"/>
        <v>0</v>
      </c>
      <c r="O380" s="36">
        <f t="shared" si="345"/>
        <v>0</v>
      </c>
      <c r="P380" s="36">
        <f t="shared" si="345"/>
        <v>0</v>
      </c>
      <c r="Q380" s="36">
        <f t="shared" si="345"/>
        <v>0</v>
      </c>
      <c r="R380" s="36">
        <f t="shared" si="345"/>
        <v>0</v>
      </c>
      <c r="S380" s="36">
        <f t="shared" si="345"/>
        <v>0</v>
      </c>
      <c r="T380" s="36">
        <f t="shared" si="345"/>
        <v>0</v>
      </c>
      <c r="U380" s="36">
        <f t="shared" si="345"/>
        <v>0</v>
      </c>
      <c r="V380" s="36"/>
      <c r="W380" s="36"/>
      <c r="X380" s="36"/>
      <c r="Y380" s="36">
        <f t="shared" si="344"/>
        <v>6834400</v>
      </c>
      <c r="Z380" s="36">
        <f t="shared" ref="Z380:AK381" si="346">Z381</f>
        <v>6834400</v>
      </c>
      <c r="AA380" s="36">
        <f t="shared" si="346"/>
        <v>0</v>
      </c>
      <c r="AB380" s="36">
        <f t="shared" si="346"/>
        <v>0</v>
      </c>
      <c r="AC380" s="36">
        <f t="shared" si="346"/>
        <v>0</v>
      </c>
      <c r="AD380" s="36">
        <f t="shared" si="346"/>
        <v>0</v>
      </c>
      <c r="AE380" s="36">
        <f t="shared" si="346"/>
        <v>0</v>
      </c>
      <c r="AF380" s="36">
        <f t="shared" si="346"/>
        <v>0</v>
      </c>
      <c r="AG380" s="36">
        <f t="shared" si="346"/>
        <v>0</v>
      </c>
      <c r="AH380" s="36">
        <f t="shared" si="346"/>
        <v>0</v>
      </c>
      <c r="AI380" s="36">
        <f t="shared" si="346"/>
        <v>0</v>
      </c>
      <c r="AJ380" s="36">
        <f t="shared" si="346"/>
        <v>0</v>
      </c>
      <c r="AK380" s="36">
        <f t="shared" si="346"/>
        <v>0</v>
      </c>
      <c r="AL380" s="36"/>
    </row>
    <row r="381" spans="2:38" ht="37.5">
      <c r="B381" s="102"/>
      <c r="C381" s="37" t="s">
        <v>198</v>
      </c>
      <c r="D381" s="17">
        <v>925</v>
      </c>
      <c r="E381" s="35" t="s">
        <v>58</v>
      </c>
      <c r="F381" s="35" t="s">
        <v>17</v>
      </c>
      <c r="G381" s="16">
        <v>5810100590</v>
      </c>
      <c r="H381" s="125"/>
      <c r="I381" s="36">
        <f t="shared" si="296"/>
        <v>6834400</v>
      </c>
      <c r="J381" s="36"/>
      <c r="K381" s="36">
        <f t="shared" si="345"/>
        <v>6834400</v>
      </c>
      <c r="L381" s="36">
        <f t="shared" si="345"/>
        <v>0</v>
      </c>
      <c r="M381" s="36">
        <f t="shared" si="345"/>
        <v>0</v>
      </c>
      <c r="N381" s="36">
        <f t="shared" si="345"/>
        <v>0</v>
      </c>
      <c r="O381" s="36">
        <f t="shared" si="345"/>
        <v>0</v>
      </c>
      <c r="P381" s="36">
        <f t="shared" si="345"/>
        <v>0</v>
      </c>
      <c r="Q381" s="36">
        <f t="shared" si="345"/>
        <v>0</v>
      </c>
      <c r="R381" s="36">
        <f t="shared" si="345"/>
        <v>0</v>
      </c>
      <c r="S381" s="36">
        <f t="shared" si="345"/>
        <v>0</v>
      </c>
      <c r="T381" s="36">
        <f t="shared" si="345"/>
        <v>0</v>
      </c>
      <c r="U381" s="36">
        <f t="shared" si="345"/>
        <v>0</v>
      </c>
      <c r="V381" s="36"/>
      <c r="W381" s="36"/>
      <c r="X381" s="36"/>
      <c r="Y381" s="36">
        <f t="shared" si="344"/>
        <v>6834400</v>
      </c>
      <c r="Z381" s="36">
        <f t="shared" si="346"/>
        <v>6834400</v>
      </c>
      <c r="AA381" s="36">
        <f t="shared" si="346"/>
        <v>0</v>
      </c>
      <c r="AB381" s="36">
        <f t="shared" si="346"/>
        <v>0</v>
      </c>
      <c r="AC381" s="36">
        <f t="shared" si="346"/>
        <v>0</v>
      </c>
      <c r="AD381" s="36">
        <f t="shared" si="346"/>
        <v>0</v>
      </c>
      <c r="AE381" s="36">
        <f t="shared" si="346"/>
        <v>0</v>
      </c>
      <c r="AF381" s="36">
        <f t="shared" si="346"/>
        <v>0</v>
      </c>
      <c r="AG381" s="36">
        <f t="shared" si="346"/>
        <v>0</v>
      </c>
      <c r="AH381" s="36">
        <f t="shared" si="346"/>
        <v>0</v>
      </c>
      <c r="AI381" s="36">
        <f t="shared" si="346"/>
        <v>0</v>
      </c>
      <c r="AJ381" s="36">
        <f t="shared" si="346"/>
        <v>0</v>
      </c>
      <c r="AK381" s="36">
        <f t="shared" si="346"/>
        <v>0</v>
      </c>
      <c r="AL381" s="36"/>
    </row>
    <row r="382" spans="2:38" ht="37.5">
      <c r="B382" s="102"/>
      <c r="C382" s="37" t="s">
        <v>136</v>
      </c>
      <c r="D382" s="17">
        <v>925</v>
      </c>
      <c r="E382" s="35" t="s">
        <v>58</v>
      </c>
      <c r="F382" s="35" t="s">
        <v>17</v>
      </c>
      <c r="G382" s="16">
        <v>5810100590</v>
      </c>
      <c r="H382" s="125">
        <v>600</v>
      </c>
      <c r="I382" s="36">
        <f t="shared" si="296"/>
        <v>6834400</v>
      </c>
      <c r="J382" s="36"/>
      <c r="K382" s="36">
        <v>6834400</v>
      </c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>
        <f t="shared" si="344"/>
        <v>6834400</v>
      </c>
      <c r="Z382" s="36">
        <v>6834400</v>
      </c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</row>
    <row r="383" spans="2:38" ht="37.5">
      <c r="B383" s="102"/>
      <c r="C383" s="37" t="s">
        <v>296</v>
      </c>
      <c r="D383" s="17">
        <v>925</v>
      </c>
      <c r="E383" s="35" t="s">
        <v>58</v>
      </c>
      <c r="F383" s="35" t="s">
        <v>17</v>
      </c>
      <c r="G383" s="16">
        <v>9900000000</v>
      </c>
      <c r="H383" s="125"/>
      <c r="I383" s="36">
        <f t="shared" si="296"/>
        <v>500000</v>
      </c>
      <c r="J383" s="36">
        <f t="shared" ref="J383:X384" si="347">J384</f>
        <v>0</v>
      </c>
      <c r="K383" s="36">
        <f t="shared" si="347"/>
        <v>500000</v>
      </c>
      <c r="L383" s="36">
        <f t="shared" si="347"/>
        <v>0</v>
      </c>
      <c r="M383" s="36">
        <f t="shared" si="347"/>
        <v>0</v>
      </c>
      <c r="N383" s="36">
        <f t="shared" si="347"/>
        <v>0</v>
      </c>
      <c r="O383" s="36">
        <f t="shared" si="347"/>
        <v>0</v>
      </c>
      <c r="P383" s="36">
        <f t="shared" si="347"/>
        <v>0</v>
      </c>
      <c r="Q383" s="36">
        <f t="shared" si="347"/>
        <v>0</v>
      </c>
      <c r="R383" s="36">
        <f t="shared" si="347"/>
        <v>0</v>
      </c>
      <c r="S383" s="36">
        <f t="shared" si="347"/>
        <v>0</v>
      </c>
      <c r="T383" s="36">
        <f t="shared" si="347"/>
        <v>0</v>
      </c>
      <c r="U383" s="36">
        <f t="shared" si="347"/>
        <v>0</v>
      </c>
      <c r="V383" s="36">
        <f t="shared" si="347"/>
        <v>0</v>
      </c>
      <c r="W383" s="36">
        <f t="shared" si="347"/>
        <v>0</v>
      </c>
      <c r="X383" s="36">
        <f t="shared" si="347"/>
        <v>0</v>
      </c>
      <c r="Y383" s="36">
        <f t="shared" si="344"/>
        <v>500000</v>
      </c>
      <c r="Z383" s="36">
        <f t="shared" ref="Z383:AL384" si="348">Z384</f>
        <v>500000</v>
      </c>
      <c r="AA383" s="36">
        <f t="shared" si="348"/>
        <v>0</v>
      </c>
      <c r="AB383" s="36">
        <f t="shared" si="348"/>
        <v>0</v>
      </c>
      <c r="AC383" s="36">
        <f t="shared" si="348"/>
        <v>0</v>
      </c>
      <c r="AD383" s="36">
        <f t="shared" si="348"/>
        <v>0</v>
      </c>
      <c r="AE383" s="36">
        <f t="shared" si="348"/>
        <v>0</v>
      </c>
      <c r="AF383" s="36">
        <f t="shared" si="348"/>
        <v>0</v>
      </c>
      <c r="AG383" s="36">
        <f t="shared" si="348"/>
        <v>0</v>
      </c>
      <c r="AH383" s="36">
        <f t="shared" si="348"/>
        <v>0</v>
      </c>
      <c r="AI383" s="36">
        <f t="shared" si="348"/>
        <v>0</v>
      </c>
      <c r="AJ383" s="36">
        <f t="shared" si="348"/>
        <v>0</v>
      </c>
      <c r="AK383" s="36">
        <f t="shared" si="348"/>
        <v>0</v>
      </c>
      <c r="AL383" s="36">
        <f t="shared" si="348"/>
        <v>0</v>
      </c>
    </row>
    <row r="384" spans="2:38">
      <c r="B384" s="102"/>
      <c r="C384" s="37" t="s">
        <v>300</v>
      </c>
      <c r="D384" s="17">
        <v>925</v>
      </c>
      <c r="E384" s="35" t="s">
        <v>58</v>
      </c>
      <c r="F384" s="35" t="s">
        <v>17</v>
      </c>
      <c r="G384" s="16">
        <v>9900010910</v>
      </c>
      <c r="H384" s="125"/>
      <c r="I384" s="36">
        <f t="shared" si="296"/>
        <v>500000</v>
      </c>
      <c r="J384" s="36">
        <f t="shared" si="347"/>
        <v>0</v>
      </c>
      <c r="K384" s="36">
        <f t="shared" si="347"/>
        <v>500000</v>
      </c>
      <c r="L384" s="36">
        <f t="shared" si="347"/>
        <v>0</v>
      </c>
      <c r="M384" s="36">
        <f t="shared" si="347"/>
        <v>0</v>
      </c>
      <c r="N384" s="36">
        <f t="shared" si="347"/>
        <v>0</v>
      </c>
      <c r="O384" s="36">
        <f t="shared" si="347"/>
        <v>0</v>
      </c>
      <c r="P384" s="36">
        <f t="shared" si="347"/>
        <v>0</v>
      </c>
      <c r="Q384" s="36">
        <f t="shared" si="347"/>
        <v>0</v>
      </c>
      <c r="R384" s="36">
        <f t="shared" si="347"/>
        <v>0</v>
      </c>
      <c r="S384" s="36">
        <f t="shared" si="347"/>
        <v>0</v>
      </c>
      <c r="T384" s="36">
        <f t="shared" si="347"/>
        <v>0</v>
      </c>
      <c r="U384" s="36">
        <f t="shared" si="347"/>
        <v>0</v>
      </c>
      <c r="V384" s="36">
        <f t="shared" si="347"/>
        <v>0</v>
      </c>
      <c r="W384" s="36">
        <f t="shared" si="347"/>
        <v>0</v>
      </c>
      <c r="X384" s="36">
        <f t="shared" si="347"/>
        <v>0</v>
      </c>
      <c r="Y384" s="36">
        <f t="shared" si="344"/>
        <v>500000</v>
      </c>
      <c r="Z384" s="36">
        <f t="shared" si="348"/>
        <v>500000</v>
      </c>
      <c r="AA384" s="36">
        <f t="shared" si="348"/>
        <v>0</v>
      </c>
      <c r="AB384" s="36">
        <f t="shared" si="348"/>
        <v>0</v>
      </c>
      <c r="AC384" s="36">
        <f t="shared" si="348"/>
        <v>0</v>
      </c>
      <c r="AD384" s="36">
        <f t="shared" si="348"/>
        <v>0</v>
      </c>
      <c r="AE384" s="36">
        <f t="shared" si="348"/>
        <v>0</v>
      </c>
      <c r="AF384" s="36">
        <f t="shared" si="348"/>
        <v>0</v>
      </c>
      <c r="AG384" s="36">
        <f t="shared" si="348"/>
        <v>0</v>
      </c>
      <c r="AH384" s="36">
        <f t="shared" si="348"/>
        <v>0</v>
      </c>
      <c r="AI384" s="36">
        <f t="shared" si="348"/>
        <v>0</v>
      </c>
      <c r="AJ384" s="36">
        <f t="shared" si="348"/>
        <v>0</v>
      </c>
      <c r="AK384" s="36">
        <f t="shared" si="348"/>
        <v>0</v>
      </c>
      <c r="AL384" s="36">
        <f t="shared" si="348"/>
        <v>0</v>
      </c>
    </row>
    <row r="385" spans="2:38">
      <c r="B385" s="102"/>
      <c r="C385" s="37" t="s">
        <v>112</v>
      </c>
      <c r="D385" s="17">
        <v>925</v>
      </c>
      <c r="E385" s="35" t="s">
        <v>58</v>
      </c>
      <c r="F385" s="35" t="s">
        <v>17</v>
      </c>
      <c r="G385" s="16">
        <v>9900010910</v>
      </c>
      <c r="H385" s="125">
        <v>800</v>
      </c>
      <c r="I385" s="36">
        <f t="shared" si="296"/>
        <v>500000</v>
      </c>
      <c r="J385" s="36">
        <v>0</v>
      </c>
      <c r="K385" s="36">
        <v>500000</v>
      </c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>
        <v>0</v>
      </c>
      <c r="W385" s="36">
        <v>0</v>
      </c>
      <c r="X385" s="36">
        <v>0</v>
      </c>
      <c r="Y385" s="36">
        <f t="shared" si="344"/>
        <v>500000</v>
      </c>
      <c r="Z385" s="36">
        <v>500000</v>
      </c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>
        <v>0</v>
      </c>
    </row>
    <row r="386" spans="2:38">
      <c r="B386" s="102"/>
      <c r="C386" s="37" t="s">
        <v>60</v>
      </c>
      <c r="D386" s="17">
        <v>925</v>
      </c>
      <c r="E386" s="35" t="s">
        <v>58</v>
      </c>
      <c r="F386" s="35" t="s">
        <v>19</v>
      </c>
      <c r="G386" s="16"/>
      <c r="H386" s="125"/>
      <c r="I386" s="36">
        <f t="shared" si="296"/>
        <v>1011303700</v>
      </c>
      <c r="J386" s="36">
        <f t="shared" ref="J386:X386" si="349">J387+J432</f>
        <v>901955300</v>
      </c>
      <c r="K386" s="36">
        <f t="shared" si="349"/>
        <v>60076700</v>
      </c>
      <c r="L386" s="36">
        <f t="shared" si="349"/>
        <v>53602500</v>
      </c>
      <c r="M386" s="36">
        <f t="shared" si="349"/>
        <v>7408300</v>
      </c>
      <c r="N386" s="36">
        <f t="shared" si="349"/>
        <v>0</v>
      </c>
      <c r="O386" s="36">
        <f t="shared" si="349"/>
        <v>0</v>
      </c>
      <c r="P386" s="36">
        <f t="shared" si="349"/>
        <v>3745900</v>
      </c>
      <c r="Q386" s="36">
        <f t="shared" si="349"/>
        <v>0</v>
      </c>
      <c r="R386" s="36">
        <f t="shared" si="349"/>
        <v>-15485000</v>
      </c>
      <c r="S386" s="36">
        <f t="shared" si="349"/>
        <v>0</v>
      </c>
      <c r="T386" s="36">
        <f t="shared" si="349"/>
        <v>0</v>
      </c>
      <c r="U386" s="36">
        <f t="shared" si="349"/>
        <v>0</v>
      </c>
      <c r="V386" s="36">
        <f t="shared" si="349"/>
        <v>0</v>
      </c>
      <c r="W386" s="36">
        <f t="shared" si="349"/>
        <v>0</v>
      </c>
      <c r="X386" s="36">
        <f t="shared" si="349"/>
        <v>0</v>
      </c>
      <c r="Y386" s="36">
        <f t="shared" si="344"/>
        <v>1008128800</v>
      </c>
      <c r="Z386" s="36">
        <f t="shared" ref="Z386:AL386" si="350">Z387+Z432</f>
        <v>825782100</v>
      </c>
      <c r="AA386" s="36">
        <f t="shared" si="350"/>
        <v>171192500</v>
      </c>
      <c r="AB386" s="36">
        <f t="shared" si="350"/>
        <v>7408300</v>
      </c>
      <c r="AC386" s="36">
        <f t="shared" si="350"/>
        <v>0</v>
      </c>
      <c r="AD386" s="36">
        <f t="shared" si="350"/>
        <v>0</v>
      </c>
      <c r="AE386" s="36">
        <f t="shared" si="350"/>
        <v>3745900</v>
      </c>
      <c r="AF386" s="36">
        <f t="shared" si="350"/>
        <v>0</v>
      </c>
      <c r="AG386" s="36">
        <f t="shared" si="350"/>
        <v>0</v>
      </c>
      <c r="AH386" s="36">
        <f t="shared" si="350"/>
        <v>0</v>
      </c>
      <c r="AI386" s="36">
        <f t="shared" si="350"/>
        <v>0</v>
      </c>
      <c r="AJ386" s="36">
        <f t="shared" si="350"/>
        <v>0</v>
      </c>
      <c r="AK386" s="36">
        <f t="shared" si="350"/>
        <v>0</v>
      </c>
      <c r="AL386" s="36">
        <f t="shared" si="350"/>
        <v>0</v>
      </c>
    </row>
    <row r="387" spans="2:38">
      <c r="B387" s="102"/>
      <c r="C387" s="34" t="s">
        <v>188</v>
      </c>
      <c r="D387" s="17">
        <v>925</v>
      </c>
      <c r="E387" s="35" t="s">
        <v>58</v>
      </c>
      <c r="F387" s="35" t="s">
        <v>19</v>
      </c>
      <c r="G387" s="16">
        <v>5800000000</v>
      </c>
      <c r="H387" s="125"/>
      <c r="I387" s="36">
        <f t="shared" si="296"/>
        <v>1010803700</v>
      </c>
      <c r="J387" s="36">
        <f t="shared" ref="J387:X387" si="351">J388</f>
        <v>901955300</v>
      </c>
      <c r="K387" s="36">
        <f t="shared" si="351"/>
        <v>59576700</v>
      </c>
      <c r="L387" s="36">
        <f t="shared" si="351"/>
        <v>53602500</v>
      </c>
      <c r="M387" s="36">
        <f t="shared" si="351"/>
        <v>7408300</v>
      </c>
      <c r="N387" s="36">
        <f t="shared" si="351"/>
        <v>0</v>
      </c>
      <c r="O387" s="36">
        <f t="shared" si="351"/>
        <v>0</v>
      </c>
      <c r="P387" s="36">
        <f t="shared" si="351"/>
        <v>3745900</v>
      </c>
      <c r="Q387" s="36">
        <f t="shared" si="351"/>
        <v>0</v>
      </c>
      <c r="R387" s="36">
        <f t="shared" si="351"/>
        <v>-15485000</v>
      </c>
      <c r="S387" s="36">
        <f t="shared" si="351"/>
        <v>0</v>
      </c>
      <c r="T387" s="36">
        <f t="shared" si="351"/>
        <v>0</v>
      </c>
      <c r="U387" s="36">
        <f t="shared" si="351"/>
        <v>0</v>
      </c>
      <c r="V387" s="36">
        <f t="shared" si="351"/>
        <v>0</v>
      </c>
      <c r="W387" s="36">
        <f t="shared" si="351"/>
        <v>0</v>
      </c>
      <c r="X387" s="36">
        <f t="shared" si="351"/>
        <v>0</v>
      </c>
      <c r="Y387" s="36">
        <f t="shared" si="344"/>
        <v>1007628800</v>
      </c>
      <c r="Z387" s="36">
        <f t="shared" ref="Z387:AL387" si="352">Z388</f>
        <v>825282100</v>
      </c>
      <c r="AA387" s="36">
        <f t="shared" si="352"/>
        <v>171192500</v>
      </c>
      <c r="AB387" s="36">
        <f t="shared" si="352"/>
        <v>7408300</v>
      </c>
      <c r="AC387" s="36">
        <f t="shared" si="352"/>
        <v>0</v>
      </c>
      <c r="AD387" s="36">
        <f t="shared" si="352"/>
        <v>0</v>
      </c>
      <c r="AE387" s="36">
        <f t="shared" si="352"/>
        <v>3745900</v>
      </c>
      <c r="AF387" s="36">
        <f t="shared" si="352"/>
        <v>0</v>
      </c>
      <c r="AG387" s="36">
        <f t="shared" si="352"/>
        <v>0</v>
      </c>
      <c r="AH387" s="36">
        <f t="shared" si="352"/>
        <v>0</v>
      </c>
      <c r="AI387" s="36">
        <f t="shared" si="352"/>
        <v>0</v>
      </c>
      <c r="AJ387" s="36">
        <f t="shared" si="352"/>
        <v>0</v>
      </c>
      <c r="AK387" s="36">
        <f t="shared" si="352"/>
        <v>0</v>
      </c>
      <c r="AL387" s="36">
        <f t="shared" si="352"/>
        <v>0</v>
      </c>
    </row>
    <row r="388" spans="2:38">
      <c r="B388" s="102"/>
      <c r="C388" s="37" t="s">
        <v>189</v>
      </c>
      <c r="D388" s="17">
        <v>925</v>
      </c>
      <c r="E388" s="35" t="s">
        <v>58</v>
      </c>
      <c r="F388" s="35" t="s">
        <v>19</v>
      </c>
      <c r="G388" s="16">
        <v>5810000000</v>
      </c>
      <c r="H388" s="125"/>
      <c r="I388" s="36">
        <f t="shared" si="296"/>
        <v>1010803700</v>
      </c>
      <c r="J388" s="36">
        <f>J393+J397+J399+J395+J401+J403+J420+J389+J407+J391+J405</f>
        <v>901955300</v>
      </c>
      <c r="K388" s="36">
        <f>K393+K397+K399+K395+K401+K403+K420+K389+K407+K391+K405</f>
        <v>59576700</v>
      </c>
      <c r="L388" s="36">
        <f>L393+L397+L399+L395+L401+L403+L420+L389+L407+L391+L405</f>
        <v>53602500</v>
      </c>
      <c r="M388" s="36">
        <f t="shared" ref="M388:U388" si="353">M393+M397+M399+M395+M401+M403+M420+M389+M407+M391+M405+M425</f>
        <v>7408300</v>
      </c>
      <c r="N388" s="36">
        <f t="shared" si="353"/>
        <v>0</v>
      </c>
      <c r="O388" s="36">
        <f t="shared" si="353"/>
        <v>0</v>
      </c>
      <c r="P388" s="36">
        <f t="shared" si="353"/>
        <v>3745900</v>
      </c>
      <c r="Q388" s="36">
        <f t="shared" si="353"/>
        <v>0</v>
      </c>
      <c r="R388" s="36">
        <f t="shared" si="353"/>
        <v>-15485000</v>
      </c>
      <c r="S388" s="36">
        <f t="shared" si="353"/>
        <v>0</v>
      </c>
      <c r="T388" s="36">
        <f t="shared" si="353"/>
        <v>0</v>
      </c>
      <c r="U388" s="36">
        <f t="shared" si="353"/>
        <v>0</v>
      </c>
      <c r="V388" s="36">
        <f>V393+V397+V399+V395+V401+V403+V420+V389+V407+V391</f>
        <v>0</v>
      </c>
      <c r="W388" s="36">
        <f>W393+W397+W399+W395+W401+W403+W420+W389+W407+W391</f>
        <v>0</v>
      </c>
      <c r="X388" s="36">
        <f>X393+X397+X399+X395+X401+X403+X420+X389+X407+X391</f>
        <v>0</v>
      </c>
      <c r="Y388" s="36">
        <f t="shared" si="344"/>
        <v>1007628800</v>
      </c>
      <c r="Z388" s="36">
        <f>Z393+Z397+Z399+Z395+Z401+Z403+Z420+Z389+Z407+Z391+Z405</f>
        <v>825282100</v>
      </c>
      <c r="AA388" s="36">
        <f>AA393+AA397+AA399+AA395+AA401+AA403+AA420+AA389+AA407+AA391+AA405</f>
        <v>171192500</v>
      </c>
      <c r="AB388" s="36">
        <f t="shared" ref="AB388:AK388" si="354">AB393+AB397+AB399+AB395+AB401+AB403+AB420+AB389+AB407+AB391+AB405+AB425</f>
        <v>7408300</v>
      </c>
      <c r="AC388" s="36">
        <f t="shared" si="354"/>
        <v>0</v>
      </c>
      <c r="AD388" s="36">
        <f t="shared" si="354"/>
        <v>0</v>
      </c>
      <c r="AE388" s="36">
        <f t="shared" si="354"/>
        <v>3745900</v>
      </c>
      <c r="AF388" s="36">
        <f t="shared" si="354"/>
        <v>0</v>
      </c>
      <c r="AG388" s="36">
        <f t="shared" si="354"/>
        <v>0</v>
      </c>
      <c r="AH388" s="36">
        <f t="shared" si="354"/>
        <v>0</v>
      </c>
      <c r="AI388" s="36">
        <f t="shared" si="354"/>
        <v>0</v>
      </c>
      <c r="AJ388" s="36">
        <f t="shared" si="354"/>
        <v>0</v>
      </c>
      <c r="AK388" s="36">
        <f t="shared" si="354"/>
        <v>0</v>
      </c>
      <c r="AL388" s="36">
        <f>AL393+AL397+AL399+AL395+AL401+AL403+AL420+AL389+AL407+AL391</f>
        <v>0</v>
      </c>
    </row>
    <row r="389" spans="2:38" ht="37.5">
      <c r="B389" s="102"/>
      <c r="C389" s="37" t="s">
        <v>142</v>
      </c>
      <c r="D389" s="17">
        <v>925</v>
      </c>
      <c r="E389" s="35" t="s">
        <v>58</v>
      </c>
      <c r="F389" s="35" t="s">
        <v>19</v>
      </c>
      <c r="G389" s="16">
        <v>5810000590</v>
      </c>
      <c r="H389" s="125"/>
      <c r="I389" s="36">
        <f t="shared" si="296"/>
        <v>118559700</v>
      </c>
      <c r="J389" s="36">
        <f t="shared" ref="J389:X389" si="355">J390</f>
        <v>77956800</v>
      </c>
      <c r="K389" s="36">
        <f t="shared" si="355"/>
        <v>56087900</v>
      </c>
      <c r="L389" s="36">
        <f t="shared" si="355"/>
        <v>0</v>
      </c>
      <c r="M389" s="36">
        <f t="shared" si="355"/>
        <v>0</v>
      </c>
      <c r="N389" s="36">
        <f t="shared" si="355"/>
        <v>0</v>
      </c>
      <c r="O389" s="36">
        <f t="shared" si="355"/>
        <v>0</v>
      </c>
      <c r="P389" s="36">
        <f t="shared" si="355"/>
        <v>0</v>
      </c>
      <c r="Q389" s="36">
        <f t="shared" si="355"/>
        <v>0</v>
      </c>
      <c r="R389" s="36">
        <f t="shared" si="355"/>
        <v>-15485000</v>
      </c>
      <c r="S389" s="36">
        <f t="shared" si="355"/>
        <v>0</v>
      </c>
      <c r="T389" s="36">
        <f t="shared" si="355"/>
        <v>0</v>
      </c>
      <c r="U389" s="36">
        <f t="shared" si="355"/>
        <v>0</v>
      </c>
      <c r="V389" s="36">
        <f t="shared" si="355"/>
        <v>0</v>
      </c>
      <c r="W389" s="36">
        <f t="shared" si="355"/>
        <v>0</v>
      </c>
      <c r="X389" s="36">
        <f t="shared" si="355"/>
        <v>0</v>
      </c>
      <c r="Y389" s="36">
        <f t="shared" si="344"/>
        <v>122717000</v>
      </c>
      <c r="Z389" s="36">
        <f t="shared" ref="Z389:AL389" si="356">Z390</f>
        <v>122717000</v>
      </c>
      <c r="AA389" s="36">
        <f t="shared" si="356"/>
        <v>0</v>
      </c>
      <c r="AB389" s="36">
        <f t="shared" si="356"/>
        <v>0</v>
      </c>
      <c r="AC389" s="36">
        <f t="shared" si="356"/>
        <v>0</v>
      </c>
      <c r="AD389" s="36">
        <f t="shared" si="356"/>
        <v>0</v>
      </c>
      <c r="AE389" s="36">
        <f t="shared" si="356"/>
        <v>0</v>
      </c>
      <c r="AF389" s="36">
        <f t="shared" si="356"/>
        <v>0</v>
      </c>
      <c r="AG389" s="36">
        <f t="shared" si="356"/>
        <v>0</v>
      </c>
      <c r="AH389" s="36">
        <f t="shared" si="356"/>
        <v>0</v>
      </c>
      <c r="AI389" s="36">
        <f t="shared" si="356"/>
        <v>0</v>
      </c>
      <c r="AJ389" s="36">
        <f t="shared" si="356"/>
        <v>0</v>
      </c>
      <c r="AK389" s="36">
        <f t="shared" si="356"/>
        <v>0</v>
      </c>
      <c r="AL389" s="36">
        <f t="shared" si="356"/>
        <v>0</v>
      </c>
    </row>
    <row r="390" spans="2:38" ht="37.5">
      <c r="B390" s="102"/>
      <c r="C390" s="37" t="s">
        <v>136</v>
      </c>
      <c r="D390" s="17">
        <v>925</v>
      </c>
      <c r="E390" s="35" t="s">
        <v>58</v>
      </c>
      <c r="F390" s="35" t="s">
        <v>19</v>
      </c>
      <c r="G390" s="16">
        <v>5810000590</v>
      </c>
      <c r="H390" s="125">
        <v>600</v>
      </c>
      <c r="I390" s="36">
        <f t="shared" si="296"/>
        <v>118559700</v>
      </c>
      <c r="J390" s="36">
        <v>77956800</v>
      </c>
      <c r="K390" s="36">
        <v>56087900</v>
      </c>
      <c r="L390" s="36"/>
      <c r="M390" s="36"/>
      <c r="N390" s="36"/>
      <c r="O390" s="36"/>
      <c r="P390" s="36"/>
      <c r="Q390" s="36"/>
      <c r="R390" s="36">
        <v>-15485000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f t="shared" si="344"/>
        <v>122717000</v>
      </c>
      <c r="Z390" s="36">
        <v>122717000</v>
      </c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>
        <v>0</v>
      </c>
    </row>
    <row r="391" spans="2:38">
      <c r="B391" s="102"/>
      <c r="C391" s="37" t="s">
        <v>190</v>
      </c>
      <c r="D391" s="17">
        <v>925</v>
      </c>
      <c r="E391" s="35" t="s">
        <v>58</v>
      </c>
      <c r="F391" s="35" t="s">
        <v>19</v>
      </c>
      <c r="G391" s="16">
        <v>5810009020</v>
      </c>
      <c r="H391" s="125"/>
      <c r="I391" s="36">
        <f t="shared" si="296"/>
        <v>2150500</v>
      </c>
      <c r="J391" s="36">
        <f t="shared" ref="J391:X391" si="357">J392</f>
        <v>68311900</v>
      </c>
      <c r="K391" s="36">
        <f t="shared" si="357"/>
        <v>-66161400</v>
      </c>
      <c r="L391" s="36">
        <f t="shared" si="357"/>
        <v>0</v>
      </c>
      <c r="M391" s="36">
        <f t="shared" si="357"/>
        <v>0</v>
      </c>
      <c r="N391" s="36">
        <f t="shared" si="357"/>
        <v>0</v>
      </c>
      <c r="O391" s="36">
        <f t="shared" si="357"/>
        <v>0</v>
      </c>
      <c r="P391" s="36">
        <f t="shared" si="357"/>
        <v>0</v>
      </c>
      <c r="Q391" s="36">
        <f t="shared" si="357"/>
        <v>0</v>
      </c>
      <c r="R391" s="36">
        <f t="shared" si="357"/>
        <v>0</v>
      </c>
      <c r="S391" s="36">
        <f t="shared" si="357"/>
        <v>0</v>
      </c>
      <c r="T391" s="36">
        <f t="shared" si="357"/>
        <v>0</v>
      </c>
      <c r="U391" s="36">
        <f t="shared" si="357"/>
        <v>0</v>
      </c>
      <c r="V391" s="36">
        <f t="shared" si="357"/>
        <v>0</v>
      </c>
      <c r="W391" s="36">
        <f t="shared" si="357"/>
        <v>0</v>
      </c>
      <c r="X391" s="36">
        <f t="shared" si="357"/>
        <v>0</v>
      </c>
      <c r="Y391" s="36">
        <f t="shared" si="344"/>
        <v>2173300</v>
      </c>
      <c r="Z391" s="36">
        <f t="shared" ref="Z391:AL391" si="358">Z392</f>
        <v>2173300</v>
      </c>
      <c r="AA391" s="36">
        <f t="shared" si="358"/>
        <v>0</v>
      </c>
      <c r="AB391" s="36">
        <f t="shared" si="358"/>
        <v>0</v>
      </c>
      <c r="AC391" s="36">
        <f t="shared" si="358"/>
        <v>0</v>
      </c>
      <c r="AD391" s="36">
        <f t="shared" si="358"/>
        <v>0</v>
      </c>
      <c r="AE391" s="36">
        <f t="shared" si="358"/>
        <v>0</v>
      </c>
      <c r="AF391" s="36">
        <f t="shared" si="358"/>
        <v>0</v>
      </c>
      <c r="AG391" s="36">
        <f t="shared" si="358"/>
        <v>0</v>
      </c>
      <c r="AH391" s="36">
        <f t="shared" si="358"/>
        <v>0</v>
      </c>
      <c r="AI391" s="36">
        <f t="shared" si="358"/>
        <v>0</v>
      </c>
      <c r="AJ391" s="36">
        <f t="shared" si="358"/>
        <v>0</v>
      </c>
      <c r="AK391" s="36">
        <f t="shared" si="358"/>
        <v>0</v>
      </c>
      <c r="AL391" s="36">
        <f t="shared" si="358"/>
        <v>0</v>
      </c>
    </row>
    <row r="392" spans="2:38" ht="37.5">
      <c r="B392" s="102"/>
      <c r="C392" s="37" t="s">
        <v>136</v>
      </c>
      <c r="D392" s="17">
        <v>925</v>
      </c>
      <c r="E392" s="35" t="s">
        <v>58</v>
      </c>
      <c r="F392" s="35" t="s">
        <v>19</v>
      </c>
      <c r="G392" s="16">
        <v>5810009020</v>
      </c>
      <c r="H392" s="125">
        <v>600</v>
      </c>
      <c r="I392" s="36">
        <f t="shared" ref="I392:I455" si="359">SUM(J392:X392)</f>
        <v>2150500</v>
      </c>
      <c r="J392" s="36">
        <v>68311900</v>
      </c>
      <c r="K392" s="36">
        <v>-66161400</v>
      </c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>
        <v>0</v>
      </c>
      <c r="W392" s="36">
        <v>0</v>
      </c>
      <c r="X392" s="36">
        <v>0</v>
      </c>
      <c r="Y392" s="36">
        <f t="shared" si="344"/>
        <v>2173300</v>
      </c>
      <c r="Z392" s="36">
        <v>2173300</v>
      </c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>
        <v>0</v>
      </c>
    </row>
    <row r="393" spans="2:38" ht="150">
      <c r="B393" s="102"/>
      <c r="C393" s="124" t="s">
        <v>191</v>
      </c>
      <c r="D393" s="17">
        <v>925</v>
      </c>
      <c r="E393" s="35" t="s">
        <v>58</v>
      </c>
      <c r="F393" s="35" t="s">
        <v>19</v>
      </c>
      <c r="G393" s="16">
        <v>5810060820</v>
      </c>
      <c r="H393" s="125"/>
      <c r="I393" s="36">
        <f t="shared" si="359"/>
        <v>2074500</v>
      </c>
      <c r="J393" s="36">
        <f t="shared" ref="J393:X393" si="360">J394</f>
        <v>2119800</v>
      </c>
      <c r="K393" s="36">
        <f t="shared" si="360"/>
        <v>-45300</v>
      </c>
      <c r="L393" s="36">
        <f t="shared" si="360"/>
        <v>0</v>
      </c>
      <c r="M393" s="36">
        <f t="shared" si="360"/>
        <v>0</v>
      </c>
      <c r="N393" s="36">
        <f t="shared" si="360"/>
        <v>0</v>
      </c>
      <c r="O393" s="36">
        <f t="shared" si="360"/>
        <v>0</v>
      </c>
      <c r="P393" s="36">
        <f t="shared" si="360"/>
        <v>0</v>
      </c>
      <c r="Q393" s="36">
        <f t="shared" si="360"/>
        <v>0</v>
      </c>
      <c r="R393" s="36">
        <f t="shared" si="360"/>
        <v>0</v>
      </c>
      <c r="S393" s="36">
        <f t="shared" si="360"/>
        <v>0</v>
      </c>
      <c r="T393" s="36">
        <f t="shared" si="360"/>
        <v>0</v>
      </c>
      <c r="U393" s="36">
        <f t="shared" si="360"/>
        <v>0</v>
      </c>
      <c r="V393" s="36">
        <f t="shared" si="360"/>
        <v>0</v>
      </c>
      <c r="W393" s="36">
        <f t="shared" si="360"/>
        <v>0</v>
      </c>
      <c r="X393" s="36">
        <f t="shared" si="360"/>
        <v>0</v>
      </c>
      <c r="Y393" s="36">
        <f t="shared" si="344"/>
        <v>2157500</v>
      </c>
      <c r="Z393" s="36">
        <f t="shared" ref="Z393:AL393" si="361">Z394</f>
        <v>2157500</v>
      </c>
      <c r="AA393" s="36">
        <f t="shared" si="361"/>
        <v>0</v>
      </c>
      <c r="AB393" s="36">
        <f t="shared" si="361"/>
        <v>0</v>
      </c>
      <c r="AC393" s="36">
        <f t="shared" si="361"/>
        <v>0</v>
      </c>
      <c r="AD393" s="36">
        <f t="shared" si="361"/>
        <v>0</v>
      </c>
      <c r="AE393" s="36">
        <f t="shared" si="361"/>
        <v>0</v>
      </c>
      <c r="AF393" s="36">
        <f t="shared" si="361"/>
        <v>0</v>
      </c>
      <c r="AG393" s="36">
        <f t="shared" si="361"/>
        <v>0</v>
      </c>
      <c r="AH393" s="36">
        <f t="shared" si="361"/>
        <v>0</v>
      </c>
      <c r="AI393" s="36">
        <f t="shared" si="361"/>
        <v>0</v>
      </c>
      <c r="AJ393" s="36">
        <f t="shared" si="361"/>
        <v>0</v>
      </c>
      <c r="AK393" s="36">
        <f t="shared" si="361"/>
        <v>0</v>
      </c>
      <c r="AL393" s="36">
        <f t="shared" si="361"/>
        <v>0</v>
      </c>
    </row>
    <row r="394" spans="2:38" ht="37.5">
      <c r="B394" s="102"/>
      <c r="C394" s="37" t="s">
        <v>136</v>
      </c>
      <c r="D394" s="17">
        <v>925</v>
      </c>
      <c r="E394" s="35" t="s">
        <v>58</v>
      </c>
      <c r="F394" s="35" t="s">
        <v>19</v>
      </c>
      <c r="G394" s="16">
        <v>5810060820</v>
      </c>
      <c r="H394" s="125">
        <v>600</v>
      </c>
      <c r="I394" s="36">
        <f t="shared" si="359"/>
        <v>2074500</v>
      </c>
      <c r="J394" s="36">
        <v>2119800</v>
      </c>
      <c r="K394" s="36">
        <v>-45300</v>
      </c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>
        <v>0</v>
      </c>
      <c r="W394" s="36">
        <v>0</v>
      </c>
      <c r="X394" s="36">
        <v>0</v>
      </c>
      <c r="Y394" s="36">
        <f t="shared" si="344"/>
        <v>2157500</v>
      </c>
      <c r="Z394" s="36">
        <v>2157500</v>
      </c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>
        <v>0</v>
      </c>
    </row>
    <row r="395" spans="2:38" ht="93.75">
      <c r="B395" s="102"/>
      <c r="C395" s="37" t="s">
        <v>192</v>
      </c>
      <c r="D395" s="17">
        <v>925</v>
      </c>
      <c r="E395" s="35" t="s">
        <v>58</v>
      </c>
      <c r="F395" s="35" t="s">
        <v>19</v>
      </c>
      <c r="G395" s="16">
        <v>5810060825</v>
      </c>
      <c r="H395" s="125"/>
      <c r="I395" s="36">
        <f t="shared" si="359"/>
        <v>17800</v>
      </c>
      <c r="J395" s="36">
        <f t="shared" ref="J395:X395" si="362">J396</f>
        <v>18500</v>
      </c>
      <c r="K395" s="36">
        <f t="shared" si="362"/>
        <v>-700</v>
      </c>
      <c r="L395" s="36">
        <f t="shared" si="362"/>
        <v>0</v>
      </c>
      <c r="M395" s="36">
        <f t="shared" si="362"/>
        <v>0</v>
      </c>
      <c r="N395" s="36">
        <f t="shared" si="362"/>
        <v>0</v>
      </c>
      <c r="O395" s="36">
        <f t="shared" si="362"/>
        <v>0</v>
      </c>
      <c r="P395" s="36">
        <f t="shared" si="362"/>
        <v>0</v>
      </c>
      <c r="Q395" s="36">
        <f t="shared" si="362"/>
        <v>0</v>
      </c>
      <c r="R395" s="36">
        <f t="shared" si="362"/>
        <v>0</v>
      </c>
      <c r="S395" s="36">
        <f t="shared" si="362"/>
        <v>0</v>
      </c>
      <c r="T395" s="36">
        <f t="shared" si="362"/>
        <v>0</v>
      </c>
      <c r="U395" s="36">
        <f t="shared" si="362"/>
        <v>0</v>
      </c>
      <c r="V395" s="36">
        <f t="shared" si="362"/>
        <v>0</v>
      </c>
      <c r="W395" s="36">
        <f t="shared" si="362"/>
        <v>0</v>
      </c>
      <c r="X395" s="36">
        <f t="shared" si="362"/>
        <v>0</v>
      </c>
      <c r="Y395" s="36">
        <f t="shared" si="344"/>
        <v>17900</v>
      </c>
      <c r="Z395" s="36">
        <f t="shared" ref="Z395:AL395" si="363">Z396</f>
        <v>17900</v>
      </c>
      <c r="AA395" s="36">
        <f t="shared" si="363"/>
        <v>0</v>
      </c>
      <c r="AB395" s="36">
        <f t="shared" si="363"/>
        <v>0</v>
      </c>
      <c r="AC395" s="36">
        <f t="shared" si="363"/>
        <v>0</v>
      </c>
      <c r="AD395" s="36">
        <f t="shared" si="363"/>
        <v>0</v>
      </c>
      <c r="AE395" s="36">
        <f t="shared" si="363"/>
        <v>0</v>
      </c>
      <c r="AF395" s="36">
        <f t="shared" si="363"/>
        <v>0</v>
      </c>
      <c r="AG395" s="36">
        <f t="shared" si="363"/>
        <v>0</v>
      </c>
      <c r="AH395" s="36">
        <f t="shared" si="363"/>
        <v>0</v>
      </c>
      <c r="AI395" s="36">
        <f t="shared" si="363"/>
        <v>0</v>
      </c>
      <c r="AJ395" s="36">
        <f t="shared" si="363"/>
        <v>0</v>
      </c>
      <c r="AK395" s="36">
        <f t="shared" si="363"/>
        <v>0</v>
      </c>
      <c r="AL395" s="36">
        <f t="shared" si="363"/>
        <v>0</v>
      </c>
    </row>
    <row r="396" spans="2:38" ht="37.5">
      <c r="B396" s="102"/>
      <c r="C396" s="37" t="s">
        <v>136</v>
      </c>
      <c r="D396" s="17">
        <v>925</v>
      </c>
      <c r="E396" s="35" t="s">
        <v>58</v>
      </c>
      <c r="F396" s="35" t="s">
        <v>19</v>
      </c>
      <c r="G396" s="16">
        <v>5810060825</v>
      </c>
      <c r="H396" s="125">
        <v>600</v>
      </c>
      <c r="I396" s="36">
        <f t="shared" si="359"/>
        <v>17800</v>
      </c>
      <c r="J396" s="36">
        <v>18500</v>
      </c>
      <c r="K396" s="36">
        <v>-700</v>
      </c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>
        <v>0</v>
      </c>
      <c r="W396" s="36">
        <v>0</v>
      </c>
      <c r="X396" s="36">
        <v>0</v>
      </c>
      <c r="Y396" s="36">
        <f t="shared" si="344"/>
        <v>17900</v>
      </c>
      <c r="Z396" s="36">
        <v>17900</v>
      </c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>
        <v>0</v>
      </c>
    </row>
    <row r="397" spans="2:38" ht="93.75">
      <c r="B397" s="102"/>
      <c r="C397" s="37" t="s">
        <v>193</v>
      </c>
      <c r="D397" s="17">
        <v>925</v>
      </c>
      <c r="E397" s="35" t="s">
        <v>58</v>
      </c>
      <c r="F397" s="35" t="s">
        <v>19</v>
      </c>
      <c r="G397" s="16">
        <v>5810060860</v>
      </c>
      <c r="H397" s="125"/>
      <c r="I397" s="36">
        <f t="shared" si="359"/>
        <v>702340400</v>
      </c>
      <c r="J397" s="36">
        <f t="shared" ref="J397:X397" si="364">J398</f>
        <v>587365600</v>
      </c>
      <c r="K397" s="36">
        <f t="shared" si="364"/>
        <v>61895000</v>
      </c>
      <c r="L397" s="36">
        <f t="shared" si="364"/>
        <v>49512800</v>
      </c>
      <c r="M397" s="36">
        <f t="shared" si="364"/>
        <v>-178900</v>
      </c>
      <c r="N397" s="36">
        <f t="shared" si="364"/>
        <v>0</v>
      </c>
      <c r="O397" s="36">
        <f t="shared" si="364"/>
        <v>0</v>
      </c>
      <c r="P397" s="36">
        <f t="shared" si="364"/>
        <v>3745900</v>
      </c>
      <c r="Q397" s="36">
        <f t="shared" si="364"/>
        <v>0</v>
      </c>
      <c r="R397" s="36">
        <f t="shared" si="364"/>
        <v>0</v>
      </c>
      <c r="S397" s="36">
        <f t="shared" si="364"/>
        <v>0</v>
      </c>
      <c r="T397" s="36">
        <f t="shared" si="364"/>
        <v>0</v>
      </c>
      <c r="U397" s="36">
        <f t="shared" si="364"/>
        <v>0</v>
      </c>
      <c r="V397" s="36">
        <f t="shared" si="364"/>
        <v>0</v>
      </c>
      <c r="W397" s="36">
        <f t="shared" si="364"/>
        <v>0</v>
      </c>
      <c r="X397" s="36">
        <f t="shared" si="364"/>
        <v>0</v>
      </c>
      <c r="Y397" s="36">
        <f t="shared" si="344"/>
        <v>702340400</v>
      </c>
      <c r="Z397" s="36">
        <f t="shared" ref="Z397:AL397" si="365">Z398</f>
        <v>649260600</v>
      </c>
      <c r="AA397" s="36">
        <f t="shared" si="365"/>
        <v>49512800</v>
      </c>
      <c r="AB397" s="36">
        <f t="shared" si="365"/>
        <v>-178900</v>
      </c>
      <c r="AC397" s="36">
        <f t="shared" si="365"/>
        <v>0</v>
      </c>
      <c r="AD397" s="36">
        <f t="shared" si="365"/>
        <v>0</v>
      </c>
      <c r="AE397" s="36">
        <f t="shared" si="365"/>
        <v>3745900</v>
      </c>
      <c r="AF397" s="36">
        <f t="shared" si="365"/>
        <v>0</v>
      </c>
      <c r="AG397" s="36">
        <f t="shared" si="365"/>
        <v>0</v>
      </c>
      <c r="AH397" s="36">
        <f t="shared" si="365"/>
        <v>0</v>
      </c>
      <c r="AI397" s="36">
        <f t="shared" si="365"/>
        <v>0</v>
      </c>
      <c r="AJ397" s="36">
        <f t="shared" si="365"/>
        <v>0</v>
      </c>
      <c r="AK397" s="36">
        <f t="shared" si="365"/>
        <v>0</v>
      </c>
      <c r="AL397" s="36">
        <f t="shared" si="365"/>
        <v>0</v>
      </c>
    </row>
    <row r="398" spans="2:38" ht="37.5">
      <c r="B398" s="102"/>
      <c r="C398" s="37" t="s">
        <v>136</v>
      </c>
      <c r="D398" s="17">
        <v>925</v>
      </c>
      <c r="E398" s="35" t="s">
        <v>58</v>
      </c>
      <c r="F398" s="35" t="s">
        <v>19</v>
      </c>
      <c r="G398" s="16">
        <v>5810060860</v>
      </c>
      <c r="H398" s="125">
        <v>600</v>
      </c>
      <c r="I398" s="36">
        <f t="shared" si="359"/>
        <v>702340400</v>
      </c>
      <c r="J398" s="36">
        <v>587365600</v>
      </c>
      <c r="K398" s="36">
        <v>61895000</v>
      </c>
      <c r="L398" s="36">
        <v>49512800</v>
      </c>
      <c r="M398" s="36">
        <v>-178900</v>
      </c>
      <c r="N398" s="36">
        <v>0</v>
      </c>
      <c r="O398" s="36">
        <v>0</v>
      </c>
      <c r="P398" s="36">
        <v>3745900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f t="shared" si="344"/>
        <v>702340400</v>
      </c>
      <c r="Z398" s="36">
        <v>649260600</v>
      </c>
      <c r="AA398" s="36">
        <v>49512800</v>
      </c>
      <c r="AB398" s="36">
        <v>-178900</v>
      </c>
      <c r="AC398" s="36">
        <v>0</v>
      </c>
      <c r="AD398" s="36">
        <v>0</v>
      </c>
      <c r="AE398" s="36">
        <v>3745900</v>
      </c>
      <c r="AF398" s="36">
        <v>0</v>
      </c>
      <c r="AG398" s="36">
        <v>0</v>
      </c>
      <c r="AH398" s="36">
        <v>0</v>
      </c>
      <c r="AI398" s="36">
        <v>0</v>
      </c>
      <c r="AJ398" s="36">
        <v>0</v>
      </c>
      <c r="AK398" s="36">
        <v>0</v>
      </c>
      <c r="AL398" s="36">
        <v>0</v>
      </c>
    </row>
    <row r="399" spans="2:38" ht="75">
      <c r="B399" s="102"/>
      <c r="C399" s="37" t="s">
        <v>195</v>
      </c>
      <c r="D399" s="17">
        <v>925</v>
      </c>
      <c r="E399" s="35" t="s">
        <v>58</v>
      </c>
      <c r="F399" s="35" t="s">
        <v>19</v>
      </c>
      <c r="G399" s="16">
        <v>5810062370</v>
      </c>
      <c r="H399" s="125"/>
      <c r="I399" s="36">
        <f t="shared" si="359"/>
        <v>2558500</v>
      </c>
      <c r="J399" s="36">
        <f t="shared" ref="J399:X399" si="366">J400</f>
        <v>3165300</v>
      </c>
      <c r="K399" s="36">
        <f t="shared" si="366"/>
        <v>-606800</v>
      </c>
      <c r="L399" s="36">
        <f t="shared" si="366"/>
        <v>0</v>
      </c>
      <c r="M399" s="36">
        <f t="shared" si="366"/>
        <v>0</v>
      </c>
      <c r="N399" s="36">
        <f t="shared" si="366"/>
        <v>0</v>
      </c>
      <c r="O399" s="36">
        <f t="shared" si="366"/>
        <v>0</v>
      </c>
      <c r="P399" s="36">
        <f t="shared" si="366"/>
        <v>0</v>
      </c>
      <c r="Q399" s="36">
        <f t="shared" si="366"/>
        <v>0</v>
      </c>
      <c r="R399" s="36">
        <f t="shared" si="366"/>
        <v>0</v>
      </c>
      <c r="S399" s="36">
        <f t="shared" si="366"/>
        <v>0</v>
      </c>
      <c r="T399" s="36">
        <f t="shared" si="366"/>
        <v>0</v>
      </c>
      <c r="U399" s="36">
        <f t="shared" si="366"/>
        <v>0</v>
      </c>
      <c r="V399" s="36">
        <f t="shared" si="366"/>
        <v>0</v>
      </c>
      <c r="W399" s="36">
        <f t="shared" si="366"/>
        <v>0</v>
      </c>
      <c r="X399" s="36">
        <f t="shared" si="366"/>
        <v>0</v>
      </c>
      <c r="Y399" s="36">
        <f t="shared" si="344"/>
        <v>2558500</v>
      </c>
      <c r="Z399" s="36">
        <f t="shared" ref="Z399:AL399" si="367">Z400</f>
        <v>2558500</v>
      </c>
      <c r="AA399" s="36">
        <f t="shared" si="367"/>
        <v>0</v>
      </c>
      <c r="AB399" s="36">
        <f t="shared" si="367"/>
        <v>0</v>
      </c>
      <c r="AC399" s="36">
        <f t="shared" si="367"/>
        <v>0</v>
      </c>
      <c r="AD399" s="36">
        <f t="shared" si="367"/>
        <v>0</v>
      </c>
      <c r="AE399" s="36">
        <f t="shared" si="367"/>
        <v>0</v>
      </c>
      <c r="AF399" s="36">
        <f t="shared" si="367"/>
        <v>0</v>
      </c>
      <c r="AG399" s="36">
        <f t="shared" si="367"/>
        <v>0</v>
      </c>
      <c r="AH399" s="36">
        <f t="shared" si="367"/>
        <v>0</v>
      </c>
      <c r="AI399" s="36">
        <f t="shared" si="367"/>
        <v>0</v>
      </c>
      <c r="AJ399" s="36">
        <f t="shared" si="367"/>
        <v>0</v>
      </c>
      <c r="AK399" s="36">
        <f t="shared" si="367"/>
        <v>0</v>
      </c>
      <c r="AL399" s="36">
        <f t="shared" si="367"/>
        <v>0</v>
      </c>
    </row>
    <row r="400" spans="2:38" ht="37.5">
      <c r="B400" s="102"/>
      <c r="C400" s="37" t="s">
        <v>136</v>
      </c>
      <c r="D400" s="17">
        <v>925</v>
      </c>
      <c r="E400" s="35" t="s">
        <v>58</v>
      </c>
      <c r="F400" s="35" t="s">
        <v>19</v>
      </c>
      <c r="G400" s="16">
        <v>5810062370</v>
      </c>
      <c r="H400" s="125">
        <v>600</v>
      </c>
      <c r="I400" s="36">
        <f t="shared" si="359"/>
        <v>2558500</v>
      </c>
      <c r="J400" s="36">
        <v>3165300</v>
      </c>
      <c r="K400" s="36">
        <v>-606800</v>
      </c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>
        <v>0</v>
      </c>
      <c r="W400" s="36">
        <v>0</v>
      </c>
      <c r="X400" s="36">
        <v>0</v>
      </c>
      <c r="Y400" s="36">
        <f t="shared" si="344"/>
        <v>2558500</v>
      </c>
      <c r="Z400" s="36">
        <v>2558500</v>
      </c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>
        <v>0</v>
      </c>
    </row>
    <row r="401" spans="2:38" ht="37.5" hidden="1">
      <c r="B401" s="102"/>
      <c r="C401" s="37" t="s">
        <v>194</v>
      </c>
      <c r="D401" s="17">
        <v>925</v>
      </c>
      <c r="E401" s="35" t="s">
        <v>58</v>
      </c>
      <c r="F401" s="35" t="s">
        <v>19</v>
      </c>
      <c r="G401" s="16">
        <v>5810060865</v>
      </c>
      <c r="H401" s="125"/>
      <c r="I401" s="36">
        <f t="shared" si="359"/>
        <v>0</v>
      </c>
      <c r="J401" s="36">
        <f t="shared" ref="J401:X401" si="368">J402</f>
        <v>0</v>
      </c>
      <c r="K401" s="36">
        <f t="shared" si="368"/>
        <v>0</v>
      </c>
      <c r="L401" s="36">
        <f t="shared" si="368"/>
        <v>0</v>
      </c>
      <c r="M401" s="36">
        <f t="shared" si="368"/>
        <v>0</v>
      </c>
      <c r="N401" s="36">
        <f t="shared" si="368"/>
        <v>0</v>
      </c>
      <c r="O401" s="36">
        <f t="shared" si="368"/>
        <v>0</v>
      </c>
      <c r="P401" s="36">
        <f t="shared" si="368"/>
        <v>0</v>
      </c>
      <c r="Q401" s="36">
        <f t="shared" si="368"/>
        <v>0</v>
      </c>
      <c r="R401" s="36">
        <f t="shared" si="368"/>
        <v>0</v>
      </c>
      <c r="S401" s="36">
        <f t="shared" si="368"/>
        <v>0</v>
      </c>
      <c r="T401" s="36">
        <f t="shared" si="368"/>
        <v>0</v>
      </c>
      <c r="U401" s="36">
        <f t="shared" si="368"/>
        <v>0</v>
      </c>
      <c r="V401" s="36">
        <f t="shared" si="368"/>
        <v>0</v>
      </c>
      <c r="W401" s="36">
        <f t="shared" si="368"/>
        <v>0</v>
      </c>
      <c r="X401" s="36">
        <f t="shared" si="368"/>
        <v>0</v>
      </c>
      <c r="Y401" s="36">
        <f t="shared" si="344"/>
        <v>0</v>
      </c>
      <c r="Z401" s="36">
        <f t="shared" ref="Z401:AL401" si="369">Z402</f>
        <v>0</v>
      </c>
      <c r="AA401" s="36">
        <f t="shared" si="369"/>
        <v>0</v>
      </c>
      <c r="AB401" s="36">
        <f t="shared" si="369"/>
        <v>0</v>
      </c>
      <c r="AC401" s="36">
        <f t="shared" si="369"/>
        <v>0</v>
      </c>
      <c r="AD401" s="36">
        <f t="shared" si="369"/>
        <v>0</v>
      </c>
      <c r="AE401" s="36">
        <f t="shared" si="369"/>
        <v>0</v>
      </c>
      <c r="AF401" s="36">
        <f t="shared" si="369"/>
        <v>0</v>
      </c>
      <c r="AG401" s="36">
        <f t="shared" si="369"/>
        <v>0</v>
      </c>
      <c r="AH401" s="36">
        <f t="shared" si="369"/>
        <v>0</v>
      </c>
      <c r="AI401" s="36">
        <f t="shared" si="369"/>
        <v>0</v>
      </c>
      <c r="AJ401" s="36">
        <f t="shared" si="369"/>
        <v>0</v>
      </c>
      <c r="AK401" s="36">
        <f t="shared" si="369"/>
        <v>0</v>
      </c>
      <c r="AL401" s="36">
        <f t="shared" si="369"/>
        <v>0</v>
      </c>
    </row>
    <row r="402" spans="2:38" ht="37.5" hidden="1">
      <c r="B402" s="102"/>
      <c r="C402" s="37" t="s">
        <v>136</v>
      </c>
      <c r="D402" s="17">
        <v>925</v>
      </c>
      <c r="E402" s="35" t="s">
        <v>58</v>
      </c>
      <c r="F402" s="35" t="s">
        <v>19</v>
      </c>
      <c r="G402" s="16">
        <v>5810060865</v>
      </c>
      <c r="H402" s="125">
        <v>600</v>
      </c>
      <c r="I402" s="36">
        <f t="shared" si="359"/>
        <v>0</v>
      </c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>
        <f t="shared" si="344"/>
        <v>0</v>
      </c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</row>
    <row r="403" spans="2:38" ht="206.25">
      <c r="B403" s="102"/>
      <c r="C403" s="37" t="s">
        <v>196</v>
      </c>
      <c r="D403" s="17">
        <v>925</v>
      </c>
      <c r="E403" s="35" t="s">
        <v>58</v>
      </c>
      <c r="F403" s="35" t="s">
        <v>19</v>
      </c>
      <c r="G403" s="16">
        <v>5810062500</v>
      </c>
      <c r="H403" s="125"/>
      <c r="I403" s="36">
        <f t="shared" si="359"/>
        <v>4863400</v>
      </c>
      <c r="J403" s="36">
        <f t="shared" ref="J403:X403" si="370">J404</f>
        <v>4164600</v>
      </c>
      <c r="K403" s="36">
        <f t="shared" si="370"/>
        <v>698800</v>
      </c>
      <c r="L403" s="36">
        <f t="shared" si="370"/>
        <v>0</v>
      </c>
      <c r="M403" s="36">
        <f t="shared" si="370"/>
        <v>0</v>
      </c>
      <c r="N403" s="36">
        <f t="shared" si="370"/>
        <v>0</v>
      </c>
      <c r="O403" s="36">
        <f t="shared" si="370"/>
        <v>0</v>
      </c>
      <c r="P403" s="36">
        <f t="shared" si="370"/>
        <v>0</v>
      </c>
      <c r="Q403" s="36">
        <f t="shared" si="370"/>
        <v>0</v>
      </c>
      <c r="R403" s="36">
        <f t="shared" si="370"/>
        <v>0</v>
      </c>
      <c r="S403" s="36">
        <f t="shared" si="370"/>
        <v>0</v>
      </c>
      <c r="T403" s="36">
        <f t="shared" si="370"/>
        <v>0</v>
      </c>
      <c r="U403" s="36">
        <f t="shared" si="370"/>
        <v>0</v>
      </c>
      <c r="V403" s="36">
        <f t="shared" si="370"/>
        <v>0</v>
      </c>
      <c r="W403" s="36">
        <f t="shared" si="370"/>
        <v>0</v>
      </c>
      <c r="X403" s="36">
        <f t="shared" si="370"/>
        <v>0</v>
      </c>
      <c r="Y403" s="36">
        <f t="shared" si="344"/>
        <v>5072000</v>
      </c>
      <c r="Z403" s="36">
        <f t="shared" ref="Z403:AL403" si="371">Z404</f>
        <v>5072000</v>
      </c>
      <c r="AA403" s="36">
        <f t="shared" si="371"/>
        <v>0</v>
      </c>
      <c r="AB403" s="36">
        <f t="shared" si="371"/>
        <v>0</v>
      </c>
      <c r="AC403" s="36">
        <f t="shared" si="371"/>
        <v>0</v>
      </c>
      <c r="AD403" s="36">
        <f t="shared" si="371"/>
        <v>0</v>
      </c>
      <c r="AE403" s="36">
        <f t="shared" si="371"/>
        <v>0</v>
      </c>
      <c r="AF403" s="36">
        <f t="shared" si="371"/>
        <v>0</v>
      </c>
      <c r="AG403" s="36">
        <f t="shared" si="371"/>
        <v>0</v>
      </c>
      <c r="AH403" s="36">
        <f t="shared" si="371"/>
        <v>0</v>
      </c>
      <c r="AI403" s="36">
        <f t="shared" si="371"/>
        <v>0</v>
      </c>
      <c r="AJ403" s="36">
        <f t="shared" si="371"/>
        <v>0</v>
      </c>
      <c r="AK403" s="36">
        <f t="shared" si="371"/>
        <v>0</v>
      </c>
      <c r="AL403" s="36">
        <f t="shared" si="371"/>
        <v>0</v>
      </c>
    </row>
    <row r="404" spans="2:38" ht="37.5">
      <c r="B404" s="102"/>
      <c r="C404" s="37" t="s">
        <v>136</v>
      </c>
      <c r="D404" s="17">
        <v>925</v>
      </c>
      <c r="E404" s="35" t="s">
        <v>58</v>
      </c>
      <c r="F404" s="35" t="s">
        <v>19</v>
      </c>
      <c r="G404" s="16">
        <v>5810062500</v>
      </c>
      <c r="H404" s="125">
        <v>600</v>
      </c>
      <c r="I404" s="36">
        <f t="shared" si="359"/>
        <v>4863400</v>
      </c>
      <c r="J404" s="36">
        <v>4164600</v>
      </c>
      <c r="K404" s="36">
        <v>698800</v>
      </c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>
        <v>0</v>
      </c>
      <c r="W404" s="36">
        <v>0</v>
      </c>
      <c r="X404" s="36">
        <v>0</v>
      </c>
      <c r="Y404" s="36">
        <f t="shared" si="344"/>
        <v>5072000</v>
      </c>
      <c r="Z404" s="36">
        <v>5072000</v>
      </c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>
        <v>0</v>
      </c>
    </row>
    <row r="405" spans="2:38" ht="131.25">
      <c r="B405" s="102"/>
      <c r="C405" s="37" t="s">
        <v>197</v>
      </c>
      <c r="D405" s="17">
        <v>925</v>
      </c>
      <c r="E405" s="35" t="s">
        <v>58</v>
      </c>
      <c r="F405" s="35" t="s">
        <v>19</v>
      </c>
      <c r="G405" s="16">
        <v>5810063540</v>
      </c>
      <c r="H405" s="125"/>
      <c r="I405" s="36">
        <f t="shared" si="359"/>
        <v>1683800</v>
      </c>
      <c r="J405" s="36">
        <f t="shared" ref="J405:U405" si="372">J406</f>
        <v>791500</v>
      </c>
      <c r="K405" s="36">
        <f t="shared" si="372"/>
        <v>892300</v>
      </c>
      <c r="L405" s="36">
        <f t="shared" si="372"/>
        <v>0</v>
      </c>
      <c r="M405" s="36">
        <f t="shared" si="372"/>
        <v>0</v>
      </c>
      <c r="N405" s="36">
        <f t="shared" si="372"/>
        <v>0</v>
      </c>
      <c r="O405" s="36">
        <f t="shared" si="372"/>
        <v>0</v>
      </c>
      <c r="P405" s="36">
        <f t="shared" si="372"/>
        <v>0</v>
      </c>
      <c r="Q405" s="36">
        <f t="shared" si="372"/>
        <v>0</v>
      </c>
      <c r="R405" s="36">
        <f t="shared" si="372"/>
        <v>0</v>
      </c>
      <c r="S405" s="36">
        <f t="shared" si="372"/>
        <v>0</v>
      </c>
      <c r="T405" s="36">
        <f t="shared" si="372"/>
        <v>0</v>
      </c>
      <c r="U405" s="36">
        <f t="shared" si="372"/>
        <v>0</v>
      </c>
      <c r="V405" s="36"/>
      <c r="W405" s="36"/>
      <c r="X405" s="36"/>
      <c r="Y405" s="36">
        <f t="shared" si="344"/>
        <v>1751100</v>
      </c>
      <c r="Z405" s="36">
        <f t="shared" ref="Z405:AK405" si="373">Z406</f>
        <v>1751100</v>
      </c>
      <c r="AA405" s="36">
        <f t="shared" si="373"/>
        <v>0</v>
      </c>
      <c r="AB405" s="36">
        <f t="shared" si="373"/>
        <v>0</v>
      </c>
      <c r="AC405" s="36">
        <f t="shared" si="373"/>
        <v>0</v>
      </c>
      <c r="AD405" s="36">
        <f t="shared" si="373"/>
        <v>0</v>
      </c>
      <c r="AE405" s="36">
        <f t="shared" si="373"/>
        <v>0</v>
      </c>
      <c r="AF405" s="36">
        <f t="shared" si="373"/>
        <v>0</v>
      </c>
      <c r="AG405" s="36">
        <f t="shared" si="373"/>
        <v>0</v>
      </c>
      <c r="AH405" s="36">
        <f t="shared" si="373"/>
        <v>0</v>
      </c>
      <c r="AI405" s="36">
        <f t="shared" si="373"/>
        <v>0</v>
      </c>
      <c r="AJ405" s="36">
        <f t="shared" si="373"/>
        <v>0</v>
      </c>
      <c r="AK405" s="36">
        <f t="shared" si="373"/>
        <v>0</v>
      </c>
      <c r="AL405" s="36"/>
    </row>
    <row r="406" spans="2:38" ht="37.5">
      <c r="B406" s="102"/>
      <c r="C406" s="37" t="s">
        <v>136</v>
      </c>
      <c r="D406" s="17">
        <v>925</v>
      </c>
      <c r="E406" s="35" t="s">
        <v>58</v>
      </c>
      <c r="F406" s="35" t="s">
        <v>19</v>
      </c>
      <c r="G406" s="16">
        <v>5810063540</v>
      </c>
      <c r="H406" s="125">
        <v>600</v>
      </c>
      <c r="I406" s="36">
        <f t="shared" si="359"/>
        <v>1683800</v>
      </c>
      <c r="J406" s="36">
        <v>791500</v>
      </c>
      <c r="K406" s="36">
        <v>892300</v>
      </c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>
        <f t="shared" si="344"/>
        <v>1751100</v>
      </c>
      <c r="Z406" s="36">
        <v>1751100</v>
      </c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</row>
    <row r="407" spans="2:38" ht="37.5">
      <c r="B407" s="102"/>
      <c r="C407" s="37" t="s">
        <v>198</v>
      </c>
      <c r="D407" s="17">
        <v>925</v>
      </c>
      <c r="E407" s="35" t="s">
        <v>58</v>
      </c>
      <c r="F407" s="35" t="s">
        <v>19</v>
      </c>
      <c r="G407" s="16">
        <v>5810100000</v>
      </c>
      <c r="H407" s="125"/>
      <c r="I407" s="36">
        <f t="shared" si="359"/>
        <v>168967900</v>
      </c>
      <c r="J407" s="36">
        <f t="shared" ref="J407:U407" si="374">J414+J410+J408+J412+J416+J418</f>
        <v>158061300</v>
      </c>
      <c r="K407" s="36">
        <f t="shared" si="374"/>
        <v>6816900</v>
      </c>
      <c r="L407" s="36">
        <f t="shared" si="374"/>
        <v>4089700</v>
      </c>
      <c r="M407" s="36">
        <f t="shared" si="374"/>
        <v>0</v>
      </c>
      <c r="N407" s="36">
        <f t="shared" si="374"/>
        <v>0</v>
      </c>
      <c r="O407" s="36">
        <f t="shared" si="374"/>
        <v>0</v>
      </c>
      <c r="P407" s="36">
        <f t="shared" si="374"/>
        <v>0</v>
      </c>
      <c r="Q407" s="36">
        <f t="shared" si="374"/>
        <v>0</v>
      </c>
      <c r="R407" s="36">
        <f t="shared" si="374"/>
        <v>0</v>
      </c>
      <c r="S407" s="36">
        <f t="shared" si="374"/>
        <v>0</v>
      </c>
      <c r="T407" s="36">
        <f t="shared" si="374"/>
        <v>0</v>
      </c>
      <c r="U407" s="36">
        <f t="shared" si="374"/>
        <v>0</v>
      </c>
      <c r="V407" s="36">
        <f>V414+V410</f>
        <v>0</v>
      </c>
      <c r="W407" s="36">
        <f>W414+W410</f>
        <v>0</v>
      </c>
      <c r="X407" s="36">
        <f>X414+X410</f>
        <v>0</v>
      </c>
      <c r="Y407" s="36">
        <f t="shared" si="344"/>
        <v>161253900</v>
      </c>
      <c r="Z407" s="36">
        <f t="shared" ref="Z407:AK407" si="375">Z414+Z410+Z408+Z412+Z416+Z418</f>
        <v>39574200</v>
      </c>
      <c r="AA407" s="36">
        <f t="shared" si="375"/>
        <v>121679700</v>
      </c>
      <c r="AB407" s="36">
        <f t="shared" si="375"/>
        <v>0</v>
      </c>
      <c r="AC407" s="36">
        <f t="shared" si="375"/>
        <v>0</v>
      </c>
      <c r="AD407" s="36">
        <f t="shared" si="375"/>
        <v>0</v>
      </c>
      <c r="AE407" s="36">
        <f t="shared" si="375"/>
        <v>0</v>
      </c>
      <c r="AF407" s="36">
        <f t="shared" si="375"/>
        <v>0</v>
      </c>
      <c r="AG407" s="36">
        <f t="shared" si="375"/>
        <v>0</v>
      </c>
      <c r="AH407" s="36">
        <f t="shared" si="375"/>
        <v>0</v>
      </c>
      <c r="AI407" s="36">
        <f t="shared" si="375"/>
        <v>0</v>
      </c>
      <c r="AJ407" s="36">
        <f t="shared" si="375"/>
        <v>0</v>
      </c>
      <c r="AK407" s="36">
        <f t="shared" si="375"/>
        <v>0</v>
      </c>
      <c r="AL407" s="36">
        <f>AL414+AL410+AL408</f>
        <v>0</v>
      </c>
    </row>
    <row r="408" spans="2:38" ht="37.5">
      <c r="B408" s="102"/>
      <c r="C408" s="37" t="s">
        <v>198</v>
      </c>
      <c r="D408" s="17">
        <v>925</v>
      </c>
      <c r="E408" s="35" t="s">
        <v>58</v>
      </c>
      <c r="F408" s="35" t="s">
        <v>19</v>
      </c>
      <c r="G408" s="16">
        <v>5810100590</v>
      </c>
      <c r="H408" s="125"/>
      <c r="I408" s="36">
        <f t="shared" si="359"/>
        <v>28506500</v>
      </c>
      <c r="J408" s="36">
        <f t="shared" ref="J408:U408" si="376">J409</f>
        <v>9091200</v>
      </c>
      <c r="K408" s="36">
        <f t="shared" si="376"/>
        <v>19589300</v>
      </c>
      <c r="L408" s="36">
        <f t="shared" si="376"/>
        <v>-174000</v>
      </c>
      <c r="M408" s="36">
        <f t="shared" si="376"/>
        <v>0</v>
      </c>
      <c r="N408" s="36">
        <f t="shared" si="376"/>
        <v>0</v>
      </c>
      <c r="O408" s="36">
        <f t="shared" si="376"/>
        <v>0</v>
      </c>
      <c r="P408" s="36">
        <f t="shared" si="376"/>
        <v>0</v>
      </c>
      <c r="Q408" s="36">
        <f t="shared" si="376"/>
        <v>0</v>
      </c>
      <c r="R408" s="36">
        <f t="shared" si="376"/>
        <v>0</v>
      </c>
      <c r="S408" s="36">
        <f t="shared" si="376"/>
        <v>0</v>
      </c>
      <c r="T408" s="36">
        <f t="shared" si="376"/>
        <v>0</v>
      </c>
      <c r="U408" s="36">
        <f t="shared" si="376"/>
        <v>0</v>
      </c>
      <c r="V408" s="36"/>
      <c r="W408" s="36"/>
      <c r="X408" s="36"/>
      <c r="Y408" s="36">
        <f t="shared" si="344"/>
        <v>24697800</v>
      </c>
      <c r="Z408" s="36">
        <f t="shared" ref="Z408:AL408" si="377">Z409</f>
        <v>26902800</v>
      </c>
      <c r="AA408" s="36">
        <f t="shared" si="377"/>
        <v>-2205000</v>
      </c>
      <c r="AB408" s="36">
        <f t="shared" si="377"/>
        <v>0</v>
      </c>
      <c r="AC408" s="36">
        <f t="shared" si="377"/>
        <v>0</v>
      </c>
      <c r="AD408" s="36">
        <f t="shared" si="377"/>
        <v>0</v>
      </c>
      <c r="AE408" s="36">
        <f t="shared" si="377"/>
        <v>0</v>
      </c>
      <c r="AF408" s="36">
        <f t="shared" si="377"/>
        <v>0</v>
      </c>
      <c r="AG408" s="36">
        <f t="shared" si="377"/>
        <v>0</v>
      </c>
      <c r="AH408" s="36">
        <f t="shared" si="377"/>
        <v>0</v>
      </c>
      <c r="AI408" s="36">
        <f t="shared" si="377"/>
        <v>0</v>
      </c>
      <c r="AJ408" s="36">
        <f t="shared" si="377"/>
        <v>0</v>
      </c>
      <c r="AK408" s="36">
        <f t="shared" si="377"/>
        <v>0</v>
      </c>
      <c r="AL408" s="36">
        <f t="shared" si="377"/>
        <v>0</v>
      </c>
    </row>
    <row r="409" spans="2:38" ht="37.5">
      <c r="B409" s="102"/>
      <c r="C409" s="37" t="s">
        <v>136</v>
      </c>
      <c r="D409" s="17">
        <v>925</v>
      </c>
      <c r="E409" s="35" t="s">
        <v>58</v>
      </c>
      <c r="F409" s="35" t="s">
        <v>19</v>
      </c>
      <c r="G409" s="16">
        <v>5810100590</v>
      </c>
      <c r="H409" s="125">
        <v>600</v>
      </c>
      <c r="I409" s="36">
        <f t="shared" si="359"/>
        <v>28506500</v>
      </c>
      <c r="J409" s="36">
        <v>9091200</v>
      </c>
      <c r="K409" s="36">
        <v>19589300</v>
      </c>
      <c r="L409" s="36">
        <v>-174000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/>
      <c r="W409" s="36"/>
      <c r="X409" s="36"/>
      <c r="Y409" s="36">
        <f t="shared" si="344"/>
        <v>24697800</v>
      </c>
      <c r="Z409" s="36">
        <v>26902800</v>
      </c>
      <c r="AA409" s="36">
        <v>-2205000</v>
      </c>
      <c r="AB409" s="36">
        <v>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6">
        <v>0</v>
      </c>
      <c r="AL409" s="36">
        <v>0</v>
      </c>
    </row>
    <row r="410" spans="2:38" ht="56.25" hidden="1">
      <c r="B410" s="102"/>
      <c r="C410" s="37" t="s">
        <v>199</v>
      </c>
      <c r="D410" s="17">
        <v>925</v>
      </c>
      <c r="E410" s="35" t="s">
        <v>58</v>
      </c>
      <c r="F410" s="35" t="s">
        <v>19</v>
      </c>
      <c r="G410" s="16">
        <v>5810153030</v>
      </c>
      <c r="H410" s="125"/>
      <c r="I410" s="36">
        <f t="shared" si="359"/>
        <v>0</v>
      </c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>
        <f>V411</f>
        <v>0</v>
      </c>
      <c r="W410" s="36">
        <f>W411</f>
        <v>0</v>
      </c>
      <c r="X410" s="36">
        <f>X411</f>
        <v>0</v>
      </c>
      <c r="Y410" s="36">
        <f t="shared" si="344"/>
        <v>0</v>
      </c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>
        <f>AL411</f>
        <v>0</v>
      </c>
    </row>
    <row r="411" spans="2:38" ht="37.5" hidden="1">
      <c r="B411" s="102"/>
      <c r="C411" s="37" t="s">
        <v>136</v>
      </c>
      <c r="D411" s="17">
        <v>925</v>
      </c>
      <c r="E411" s="35" t="s">
        <v>58</v>
      </c>
      <c r="F411" s="35" t="s">
        <v>19</v>
      </c>
      <c r="G411" s="16">
        <v>5810153030</v>
      </c>
      <c r="H411" s="125">
        <v>600</v>
      </c>
      <c r="I411" s="36">
        <f t="shared" si="359"/>
        <v>0</v>
      </c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>
        <v>0</v>
      </c>
      <c r="W411" s="36">
        <v>0</v>
      </c>
      <c r="X411" s="36">
        <v>0</v>
      </c>
      <c r="Y411" s="36">
        <f t="shared" ref="Y411:Y442" si="378">SUM(Z411:AL411)</f>
        <v>0</v>
      </c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>
        <v>0</v>
      </c>
    </row>
    <row r="412" spans="2:38" ht="56.25">
      <c r="B412" s="102"/>
      <c r="C412" s="37" t="s">
        <v>199</v>
      </c>
      <c r="D412" s="17">
        <v>925</v>
      </c>
      <c r="E412" s="35" t="s">
        <v>58</v>
      </c>
      <c r="F412" s="35" t="s">
        <v>19</v>
      </c>
      <c r="G412" s="16">
        <v>5810153032</v>
      </c>
      <c r="H412" s="125"/>
      <c r="I412" s="36">
        <f t="shared" si="359"/>
        <v>50387400</v>
      </c>
      <c r="J412" s="36">
        <f t="shared" ref="J412:U412" si="379">J413</f>
        <v>49970800</v>
      </c>
      <c r="K412" s="36">
        <f t="shared" si="379"/>
        <v>0</v>
      </c>
      <c r="L412" s="36">
        <f t="shared" si="379"/>
        <v>416600</v>
      </c>
      <c r="M412" s="36">
        <f t="shared" si="379"/>
        <v>0</v>
      </c>
      <c r="N412" s="36">
        <f t="shared" si="379"/>
        <v>0</v>
      </c>
      <c r="O412" s="36">
        <f t="shared" si="379"/>
        <v>0</v>
      </c>
      <c r="P412" s="36">
        <f t="shared" si="379"/>
        <v>0</v>
      </c>
      <c r="Q412" s="36">
        <f t="shared" si="379"/>
        <v>0</v>
      </c>
      <c r="R412" s="36">
        <f t="shared" si="379"/>
        <v>0</v>
      </c>
      <c r="S412" s="36">
        <f t="shared" si="379"/>
        <v>0</v>
      </c>
      <c r="T412" s="36">
        <f t="shared" si="379"/>
        <v>0</v>
      </c>
      <c r="U412" s="36">
        <f t="shared" si="379"/>
        <v>0</v>
      </c>
      <c r="V412" s="36"/>
      <c r="W412" s="36"/>
      <c r="X412" s="36"/>
      <c r="Y412" s="36">
        <f t="shared" si="378"/>
        <v>50387400</v>
      </c>
      <c r="Z412" s="36">
        <f t="shared" ref="Z412:AK412" si="380">Z413</f>
        <v>0</v>
      </c>
      <c r="AA412" s="36">
        <f t="shared" si="380"/>
        <v>50387400</v>
      </c>
      <c r="AB412" s="36">
        <f t="shared" si="380"/>
        <v>0</v>
      </c>
      <c r="AC412" s="36">
        <f t="shared" si="380"/>
        <v>0</v>
      </c>
      <c r="AD412" s="36">
        <f t="shared" si="380"/>
        <v>0</v>
      </c>
      <c r="AE412" s="36">
        <f t="shared" si="380"/>
        <v>0</v>
      </c>
      <c r="AF412" s="36">
        <f t="shared" si="380"/>
        <v>0</v>
      </c>
      <c r="AG412" s="36">
        <f t="shared" si="380"/>
        <v>0</v>
      </c>
      <c r="AH412" s="36">
        <f t="shared" si="380"/>
        <v>0</v>
      </c>
      <c r="AI412" s="36">
        <f t="shared" si="380"/>
        <v>0</v>
      </c>
      <c r="AJ412" s="36">
        <f t="shared" si="380"/>
        <v>0</v>
      </c>
      <c r="AK412" s="36">
        <f t="shared" si="380"/>
        <v>0</v>
      </c>
      <c r="AL412" s="36"/>
    </row>
    <row r="413" spans="2:38" ht="37.5">
      <c r="B413" s="102"/>
      <c r="C413" s="37" t="s">
        <v>136</v>
      </c>
      <c r="D413" s="17">
        <v>925</v>
      </c>
      <c r="E413" s="35" t="s">
        <v>58</v>
      </c>
      <c r="F413" s="35" t="s">
        <v>19</v>
      </c>
      <c r="G413" s="16">
        <v>5810153032</v>
      </c>
      <c r="H413" s="125">
        <v>600</v>
      </c>
      <c r="I413" s="36">
        <f t="shared" si="359"/>
        <v>50387400</v>
      </c>
      <c r="J413" s="36">
        <v>49970800</v>
      </c>
      <c r="K413" s="36">
        <v>0</v>
      </c>
      <c r="L413" s="36">
        <v>416600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/>
      <c r="W413" s="36"/>
      <c r="X413" s="36"/>
      <c r="Y413" s="36">
        <f t="shared" si="378"/>
        <v>50387400</v>
      </c>
      <c r="Z413" s="36">
        <v>0</v>
      </c>
      <c r="AA413" s="36">
        <v>50387400</v>
      </c>
      <c r="AB413" s="36">
        <v>0</v>
      </c>
      <c r="AC413" s="36">
        <v>0</v>
      </c>
      <c r="AD413" s="36">
        <v>0</v>
      </c>
      <c r="AE413" s="36">
        <v>0</v>
      </c>
      <c r="AF413" s="36">
        <v>0</v>
      </c>
      <c r="AG413" s="36">
        <v>0</v>
      </c>
      <c r="AH413" s="36">
        <v>0</v>
      </c>
      <c r="AI413" s="36">
        <v>0</v>
      </c>
      <c r="AJ413" s="36">
        <v>0</v>
      </c>
      <c r="AK413" s="36">
        <v>0</v>
      </c>
      <c r="AL413" s="36"/>
    </row>
    <row r="414" spans="2:38" ht="75">
      <c r="B414" s="102"/>
      <c r="C414" s="37" t="s">
        <v>200</v>
      </c>
      <c r="D414" s="17">
        <v>925</v>
      </c>
      <c r="E414" s="35" t="s">
        <v>58</v>
      </c>
      <c r="F414" s="35" t="s">
        <v>19</v>
      </c>
      <c r="G414" s="16" t="s">
        <v>201</v>
      </c>
      <c r="H414" s="125"/>
      <c r="I414" s="36">
        <f t="shared" si="359"/>
        <v>74543100</v>
      </c>
      <c r="J414" s="36">
        <f t="shared" ref="J414:X414" si="381">J415</f>
        <v>86667000</v>
      </c>
      <c r="K414" s="36">
        <f t="shared" si="381"/>
        <v>-15971000</v>
      </c>
      <c r="L414" s="36">
        <f t="shared" si="381"/>
        <v>3847100</v>
      </c>
      <c r="M414" s="36">
        <f t="shared" si="381"/>
        <v>0</v>
      </c>
      <c r="N414" s="36">
        <f t="shared" si="381"/>
        <v>0</v>
      </c>
      <c r="O414" s="36">
        <f t="shared" si="381"/>
        <v>0</v>
      </c>
      <c r="P414" s="36">
        <f t="shared" si="381"/>
        <v>0</v>
      </c>
      <c r="Q414" s="36">
        <f t="shared" si="381"/>
        <v>0</v>
      </c>
      <c r="R414" s="36">
        <f t="shared" si="381"/>
        <v>0</v>
      </c>
      <c r="S414" s="36">
        <f t="shared" si="381"/>
        <v>0</v>
      </c>
      <c r="T414" s="36">
        <f t="shared" si="381"/>
        <v>0</v>
      </c>
      <c r="U414" s="36">
        <f t="shared" si="381"/>
        <v>0</v>
      </c>
      <c r="V414" s="36">
        <f t="shared" si="381"/>
        <v>0</v>
      </c>
      <c r="W414" s="36">
        <f t="shared" si="381"/>
        <v>0</v>
      </c>
      <c r="X414" s="36">
        <f t="shared" si="381"/>
        <v>0</v>
      </c>
      <c r="Y414" s="36">
        <f t="shared" si="378"/>
        <v>73497300</v>
      </c>
      <c r="Z414" s="36">
        <f t="shared" ref="Z414:AL414" si="382">Z415</f>
        <v>0</v>
      </c>
      <c r="AA414" s="36">
        <f t="shared" si="382"/>
        <v>73497300</v>
      </c>
      <c r="AB414" s="36">
        <f t="shared" si="382"/>
        <v>0</v>
      </c>
      <c r="AC414" s="36">
        <f t="shared" si="382"/>
        <v>0</v>
      </c>
      <c r="AD414" s="36">
        <f t="shared" si="382"/>
        <v>0</v>
      </c>
      <c r="AE414" s="36">
        <f t="shared" si="382"/>
        <v>0</v>
      </c>
      <c r="AF414" s="36">
        <f t="shared" si="382"/>
        <v>0</v>
      </c>
      <c r="AG414" s="36">
        <f t="shared" si="382"/>
        <v>0</v>
      </c>
      <c r="AH414" s="36">
        <f t="shared" si="382"/>
        <v>0</v>
      </c>
      <c r="AI414" s="36">
        <f t="shared" si="382"/>
        <v>0</v>
      </c>
      <c r="AJ414" s="36">
        <f t="shared" si="382"/>
        <v>0</v>
      </c>
      <c r="AK414" s="36">
        <f t="shared" si="382"/>
        <v>0</v>
      </c>
      <c r="AL414" s="36">
        <f t="shared" si="382"/>
        <v>0</v>
      </c>
    </row>
    <row r="415" spans="2:38" ht="37.5">
      <c r="B415" s="102"/>
      <c r="C415" s="37" t="s">
        <v>136</v>
      </c>
      <c r="D415" s="17">
        <v>925</v>
      </c>
      <c r="E415" s="35" t="s">
        <v>58</v>
      </c>
      <c r="F415" s="35" t="s">
        <v>19</v>
      </c>
      <c r="G415" s="16" t="s">
        <v>201</v>
      </c>
      <c r="H415" s="125">
        <v>600</v>
      </c>
      <c r="I415" s="36">
        <f t="shared" si="359"/>
        <v>74543100</v>
      </c>
      <c r="J415" s="36">
        <v>86667000</v>
      </c>
      <c r="K415" s="36">
        <v>-15971000</v>
      </c>
      <c r="L415" s="36">
        <v>3847100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f t="shared" si="378"/>
        <v>73497300</v>
      </c>
      <c r="Z415" s="36">
        <v>0</v>
      </c>
      <c r="AA415" s="36">
        <v>73497300</v>
      </c>
      <c r="AB415" s="36">
        <v>0</v>
      </c>
      <c r="AC415" s="36">
        <v>0</v>
      </c>
      <c r="AD415" s="36">
        <v>0</v>
      </c>
      <c r="AE415" s="36">
        <v>0</v>
      </c>
      <c r="AF415" s="36">
        <v>0</v>
      </c>
      <c r="AG415" s="36">
        <v>0</v>
      </c>
      <c r="AH415" s="36">
        <v>0</v>
      </c>
      <c r="AI415" s="36">
        <v>0</v>
      </c>
      <c r="AJ415" s="36">
        <v>0</v>
      </c>
      <c r="AK415" s="36">
        <v>0</v>
      </c>
      <c r="AL415" s="36">
        <v>0</v>
      </c>
    </row>
    <row r="416" spans="2:38" ht="150">
      <c r="B416" s="102"/>
      <c r="C416" s="37" t="s">
        <v>202</v>
      </c>
      <c r="D416" s="17">
        <v>925</v>
      </c>
      <c r="E416" s="35" t="s">
        <v>58</v>
      </c>
      <c r="F416" s="35" t="s">
        <v>19</v>
      </c>
      <c r="G416" s="16" t="s">
        <v>203</v>
      </c>
      <c r="H416" s="125"/>
      <c r="I416" s="36">
        <f t="shared" si="359"/>
        <v>2460800</v>
      </c>
      <c r="J416" s="36">
        <f t="shared" ref="J416:W416" si="383">J417</f>
        <v>2460800</v>
      </c>
      <c r="K416" s="36">
        <f t="shared" si="383"/>
        <v>0</v>
      </c>
      <c r="L416" s="36">
        <f t="shared" si="383"/>
        <v>0</v>
      </c>
      <c r="M416" s="36">
        <f t="shared" si="383"/>
        <v>0</v>
      </c>
      <c r="N416" s="36">
        <f t="shared" si="383"/>
        <v>0</v>
      </c>
      <c r="O416" s="36">
        <f t="shared" si="383"/>
        <v>0</v>
      </c>
      <c r="P416" s="36">
        <f t="shared" si="383"/>
        <v>0</v>
      </c>
      <c r="Q416" s="36">
        <f t="shared" si="383"/>
        <v>0</v>
      </c>
      <c r="R416" s="36">
        <f t="shared" si="383"/>
        <v>0</v>
      </c>
      <c r="S416" s="36">
        <f t="shared" si="383"/>
        <v>0</v>
      </c>
      <c r="T416" s="36">
        <f t="shared" si="383"/>
        <v>0</v>
      </c>
      <c r="U416" s="36">
        <f t="shared" si="383"/>
        <v>0</v>
      </c>
      <c r="V416" s="36">
        <f t="shared" si="383"/>
        <v>0</v>
      </c>
      <c r="W416" s="36">
        <f t="shared" si="383"/>
        <v>0</v>
      </c>
      <c r="X416" s="36"/>
      <c r="Y416" s="36">
        <f t="shared" si="378"/>
        <v>0</v>
      </c>
      <c r="Z416" s="36">
        <f t="shared" ref="Z416:AK416" si="384">Z417</f>
        <v>0</v>
      </c>
      <c r="AA416" s="36">
        <f t="shared" si="384"/>
        <v>0</v>
      </c>
      <c r="AB416" s="36">
        <f t="shared" si="384"/>
        <v>0</v>
      </c>
      <c r="AC416" s="36">
        <f t="shared" si="384"/>
        <v>0</v>
      </c>
      <c r="AD416" s="36">
        <f t="shared" si="384"/>
        <v>0</v>
      </c>
      <c r="AE416" s="36">
        <f t="shared" si="384"/>
        <v>0</v>
      </c>
      <c r="AF416" s="36">
        <f t="shared" si="384"/>
        <v>0</v>
      </c>
      <c r="AG416" s="36">
        <f t="shared" si="384"/>
        <v>0</v>
      </c>
      <c r="AH416" s="36">
        <f t="shared" si="384"/>
        <v>0</v>
      </c>
      <c r="AI416" s="36">
        <f t="shared" si="384"/>
        <v>0</v>
      </c>
      <c r="AJ416" s="36">
        <f t="shared" si="384"/>
        <v>0</v>
      </c>
      <c r="AK416" s="36">
        <f t="shared" si="384"/>
        <v>0</v>
      </c>
      <c r="AL416" s="36"/>
    </row>
    <row r="417" spans="2:38" ht="37.5">
      <c r="B417" s="102"/>
      <c r="C417" s="37" t="s">
        <v>136</v>
      </c>
      <c r="D417" s="17">
        <v>925</v>
      </c>
      <c r="E417" s="35" t="s">
        <v>58</v>
      </c>
      <c r="F417" s="35" t="s">
        <v>19</v>
      </c>
      <c r="G417" s="16" t="s">
        <v>203</v>
      </c>
      <c r="H417" s="125">
        <v>600</v>
      </c>
      <c r="I417" s="36">
        <f t="shared" si="359"/>
        <v>2460800</v>
      </c>
      <c r="J417" s="36">
        <v>2460800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0</v>
      </c>
      <c r="W417" s="36">
        <v>0</v>
      </c>
      <c r="X417" s="36"/>
      <c r="Y417" s="36">
        <f t="shared" si="378"/>
        <v>0</v>
      </c>
      <c r="Z417" s="36">
        <v>0</v>
      </c>
      <c r="AA417" s="36"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0</v>
      </c>
      <c r="AG417" s="36">
        <v>0</v>
      </c>
      <c r="AH417" s="36">
        <v>0</v>
      </c>
      <c r="AI417" s="36">
        <v>0</v>
      </c>
      <c r="AJ417" s="36">
        <v>0</v>
      </c>
      <c r="AK417" s="36">
        <v>0</v>
      </c>
      <c r="AL417" s="36"/>
    </row>
    <row r="418" spans="2:38" ht="56.25">
      <c r="B418" s="102"/>
      <c r="C418" s="37" t="s">
        <v>204</v>
      </c>
      <c r="D418" s="17">
        <v>925</v>
      </c>
      <c r="E418" s="35" t="s">
        <v>58</v>
      </c>
      <c r="F418" s="35" t="s">
        <v>19</v>
      </c>
      <c r="G418" s="16" t="s">
        <v>205</v>
      </c>
      <c r="H418" s="125"/>
      <c r="I418" s="36">
        <f t="shared" si="359"/>
        <v>13070100</v>
      </c>
      <c r="J418" s="36">
        <f t="shared" ref="J418:W418" si="385">J419</f>
        <v>9871500</v>
      </c>
      <c r="K418" s="36">
        <f t="shared" si="385"/>
        <v>3198600</v>
      </c>
      <c r="L418" s="36">
        <f t="shared" si="385"/>
        <v>0</v>
      </c>
      <c r="M418" s="36">
        <f t="shared" si="385"/>
        <v>0</v>
      </c>
      <c r="N418" s="36">
        <f t="shared" si="385"/>
        <v>0</v>
      </c>
      <c r="O418" s="36">
        <f t="shared" si="385"/>
        <v>0</v>
      </c>
      <c r="P418" s="36">
        <f t="shared" si="385"/>
        <v>0</v>
      </c>
      <c r="Q418" s="36">
        <f t="shared" si="385"/>
        <v>0</v>
      </c>
      <c r="R418" s="36">
        <f t="shared" si="385"/>
        <v>0</v>
      </c>
      <c r="S418" s="36">
        <f t="shared" si="385"/>
        <v>0</v>
      </c>
      <c r="T418" s="36">
        <f t="shared" si="385"/>
        <v>0</v>
      </c>
      <c r="U418" s="36">
        <f t="shared" si="385"/>
        <v>0</v>
      </c>
      <c r="V418" s="36">
        <f t="shared" si="385"/>
        <v>0</v>
      </c>
      <c r="W418" s="36">
        <f t="shared" si="385"/>
        <v>0</v>
      </c>
      <c r="X418" s="36"/>
      <c r="Y418" s="36">
        <f t="shared" si="378"/>
        <v>12671400</v>
      </c>
      <c r="Z418" s="36">
        <f t="shared" ref="Z418:AK418" si="386">Z419</f>
        <v>12671400</v>
      </c>
      <c r="AA418" s="36">
        <f t="shared" si="386"/>
        <v>0</v>
      </c>
      <c r="AB418" s="36">
        <f t="shared" si="386"/>
        <v>0</v>
      </c>
      <c r="AC418" s="36">
        <f t="shared" si="386"/>
        <v>0</v>
      </c>
      <c r="AD418" s="36">
        <f t="shared" si="386"/>
        <v>0</v>
      </c>
      <c r="AE418" s="36">
        <f t="shared" si="386"/>
        <v>0</v>
      </c>
      <c r="AF418" s="36">
        <f t="shared" si="386"/>
        <v>0</v>
      </c>
      <c r="AG418" s="36">
        <f t="shared" si="386"/>
        <v>0</v>
      </c>
      <c r="AH418" s="36">
        <f t="shared" si="386"/>
        <v>0</v>
      </c>
      <c r="AI418" s="36">
        <f t="shared" si="386"/>
        <v>0</v>
      </c>
      <c r="AJ418" s="36">
        <f t="shared" si="386"/>
        <v>0</v>
      </c>
      <c r="AK418" s="36">
        <f t="shared" si="386"/>
        <v>0</v>
      </c>
      <c r="AL418" s="36"/>
    </row>
    <row r="419" spans="2:38" ht="37.5">
      <c r="B419" s="102"/>
      <c r="C419" s="37" t="s">
        <v>136</v>
      </c>
      <c r="D419" s="17">
        <v>925</v>
      </c>
      <c r="E419" s="35" t="s">
        <v>58</v>
      </c>
      <c r="F419" s="35" t="s">
        <v>19</v>
      </c>
      <c r="G419" s="16" t="s">
        <v>205</v>
      </c>
      <c r="H419" s="125">
        <v>600</v>
      </c>
      <c r="I419" s="36">
        <f t="shared" si="359"/>
        <v>13070100</v>
      </c>
      <c r="J419" s="36">
        <v>9871500</v>
      </c>
      <c r="K419" s="36">
        <v>3198600</v>
      </c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>
        <f t="shared" si="378"/>
        <v>12671400</v>
      </c>
      <c r="Z419" s="36">
        <v>12671400</v>
      </c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</row>
    <row r="420" spans="2:38" hidden="1">
      <c r="B420" s="102"/>
      <c r="C420" s="37" t="s">
        <v>206</v>
      </c>
      <c r="D420" s="17">
        <v>925</v>
      </c>
      <c r="E420" s="35" t="s">
        <v>58</v>
      </c>
      <c r="F420" s="35" t="s">
        <v>19</v>
      </c>
      <c r="G420" s="16" t="s">
        <v>207</v>
      </c>
      <c r="H420" s="125"/>
      <c r="I420" s="36">
        <f t="shared" si="359"/>
        <v>0</v>
      </c>
      <c r="J420" s="36">
        <f t="shared" ref="J420:X420" si="387">J423</f>
        <v>0</v>
      </c>
      <c r="K420" s="36">
        <f t="shared" si="387"/>
        <v>0</v>
      </c>
      <c r="L420" s="36">
        <f t="shared" si="387"/>
        <v>0</v>
      </c>
      <c r="M420" s="36">
        <f t="shared" si="387"/>
        <v>0</v>
      </c>
      <c r="N420" s="36">
        <f t="shared" si="387"/>
        <v>0</v>
      </c>
      <c r="O420" s="36">
        <f t="shared" si="387"/>
        <v>0</v>
      </c>
      <c r="P420" s="36">
        <f t="shared" si="387"/>
        <v>0</v>
      </c>
      <c r="Q420" s="36">
        <f t="shared" si="387"/>
        <v>0</v>
      </c>
      <c r="R420" s="36">
        <f t="shared" si="387"/>
        <v>0</v>
      </c>
      <c r="S420" s="36">
        <f t="shared" si="387"/>
        <v>0</v>
      </c>
      <c r="T420" s="36">
        <f t="shared" si="387"/>
        <v>0</v>
      </c>
      <c r="U420" s="36">
        <f t="shared" si="387"/>
        <v>0</v>
      </c>
      <c r="V420" s="36">
        <f t="shared" si="387"/>
        <v>0</v>
      </c>
      <c r="W420" s="36">
        <f t="shared" si="387"/>
        <v>0</v>
      </c>
      <c r="X420" s="36">
        <f t="shared" si="387"/>
        <v>0</v>
      </c>
      <c r="Y420" s="36">
        <f t="shared" si="378"/>
        <v>0</v>
      </c>
      <c r="Z420" s="36">
        <f t="shared" ref="Z420:AL420" si="388">Z423</f>
        <v>0</v>
      </c>
      <c r="AA420" s="36">
        <f t="shared" si="388"/>
        <v>0</v>
      </c>
      <c r="AB420" s="36">
        <f t="shared" si="388"/>
        <v>0</v>
      </c>
      <c r="AC420" s="36">
        <f t="shared" si="388"/>
        <v>0</v>
      </c>
      <c r="AD420" s="36">
        <f t="shared" si="388"/>
        <v>0</v>
      </c>
      <c r="AE420" s="36">
        <f t="shared" si="388"/>
        <v>0</v>
      </c>
      <c r="AF420" s="36">
        <f t="shared" si="388"/>
        <v>0</v>
      </c>
      <c r="AG420" s="36">
        <f t="shared" si="388"/>
        <v>0</v>
      </c>
      <c r="AH420" s="36">
        <f t="shared" si="388"/>
        <v>0</v>
      </c>
      <c r="AI420" s="36">
        <f t="shared" si="388"/>
        <v>0</v>
      </c>
      <c r="AJ420" s="36">
        <f t="shared" si="388"/>
        <v>0</v>
      </c>
      <c r="AK420" s="36">
        <f t="shared" si="388"/>
        <v>0</v>
      </c>
      <c r="AL420" s="36">
        <f t="shared" si="388"/>
        <v>0</v>
      </c>
    </row>
    <row r="421" spans="2:38" ht="112.5" hidden="1">
      <c r="B421" s="102"/>
      <c r="C421" s="37" t="s">
        <v>208</v>
      </c>
      <c r="D421" s="17">
        <v>925</v>
      </c>
      <c r="E421" s="35" t="s">
        <v>58</v>
      </c>
      <c r="F421" s="35" t="s">
        <v>19</v>
      </c>
      <c r="G421" s="16" t="s">
        <v>209</v>
      </c>
      <c r="H421" s="125"/>
      <c r="I421" s="36">
        <f t="shared" si="359"/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  <c r="T421" s="36">
        <v>0</v>
      </c>
      <c r="U421" s="36">
        <v>0</v>
      </c>
      <c r="V421" s="36">
        <v>0</v>
      </c>
      <c r="W421" s="36">
        <v>0</v>
      </c>
      <c r="X421" s="36">
        <v>0</v>
      </c>
      <c r="Y421" s="36">
        <f t="shared" si="378"/>
        <v>0</v>
      </c>
      <c r="Z421" s="36">
        <v>0</v>
      </c>
      <c r="AA421" s="36">
        <v>0</v>
      </c>
      <c r="AB421" s="36">
        <v>0</v>
      </c>
      <c r="AC421" s="36">
        <v>0</v>
      </c>
      <c r="AD421" s="36">
        <v>0</v>
      </c>
      <c r="AE421" s="36">
        <v>0</v>
      </c>
      <c r="AF421" s="36">
        <v>0</v>
      </c>
      <c r="AG421" s="36">
        <v>0</v>
      </c>
      <c r="AH421" s="36">
        <v>0</v>
      </c>
      <c r="AI421" s="36">
        <v>0</v>
      </c>
      <c r="AJ421" s="36">
        <v>0</v>
      </c>
      <c r="AK421" s="36">
        <v>0</v>
      </c>
      <c r="AL421" s="36">
        <v>0</v>
      </c>
    </row>
    <row r="422" spans="2:38" ht="37.5" hidden="1">
      <c r="B422" s="102"/>
      <c r="C422" s="37" t="s">
        <v>136</v>
      </c>
      <c r="D422" s="17">
        <v>925</v>
      </c>
      <c r="E422" s="35" t="s">
        <v>58</v>
      </c>
      <c r="F422" s="35" t="s">
        <v>19</v>
      </c>
      <c r="G422" s="16" t="s">
        <v>209</v>
      </c>
      <c r="H422" s="125">
        <v>600</v>
      </c>
      <c r="I422" s="36">
        <f t="shared" si="359"/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v>0</v>
      </c>
      <c r="W422" s="36">
        <v>0</v>
      </c>
      <c r="X422" s="36">
        <v>0</v>
      </c>
      <c r="Y422" s="36">
        <f t="shared" si="378"/>
        <v>0</v>
      </c>
      <c r="Z422" s="36">
        <v>0</v>
      </c>
      <c r="AA422" s="36">
        <v>0</v>
      </c>
      <c r="AB422" s="36">
        <v>0</v>
      </c>
      <c r="AC422" s="36">
        <v>0</v>
      </c>
      <c r="AD422" s="36">
        <v>0</v>
      </c>
      <c r="AE422" s="36">
        <v>0</v>
      </c>
      <c r="AF422" s="36">
        <v>0</v>
      </c>
      <c r="AG422" s="36">
        <v>0</v>
      </c>
      <c r="AH422" s="36">
        <v>0</v>
      </c>
      <c r="AI422" s="36">
        <v>0</v>
      </c>
      <c r="AJ422" s="36">
        <v>0</v>
      </c>
      <c r="AK422" s="36">
        <v>0</v>
      </c>
      <c r="AL422" s="36">
        <v>0</v>
      </c>
    </row>
    <row r="423" spans="2:38" ht="112.5" hidden="1">
      <c r="B423" s="102"/>
      <c r="C423" s="37" t="s">
        <v>208</v>
      </c>
      <c r="D423" s="17">
        <v>925</v>
      </c>
      <c r="E423" s="35" t="s">
        <v>58</v>
      </c>
      <c r="F423" s="35" t="s">
        <v>19</v>
      </c>
      <c r="G423" s="16" t="s">
        <v>210</v>
      </c>
      <c r="H423" s="125"/>
      <c r="I423" s="36">
        <f t="shared" si="359"/>
        <v>0</v>
      </c>
      <c r="J423" s="36">
        <f t="shared" ref="J423:X423" si="389">J424</f>
        <v>0</v>
      </c>
      <c r="K423" s="36">
        <f t="shared" si="389"/>
        <v>0</v>
      </c>
      <c r="L423" s="36">
        <f t="shared" si="389"/>
        <v>0</v>
      </c>
      <c r="M423" s="36">
        <f t="shared" si="389"/>
        <v>0</v>
      </c>
      <c r="N423" s="36">
        <f t="shared" si="389"/>
        <v>0</v>
      </c>
      <c r="O423" s="36">
        <f t="shared" si="389"/>
        <v>0</v>
      </c>
      <c r="P423" s="36">
        <f t="shared" si="389"/>
        <v>0</v>
      </c>
      <c r="Q423" s="36">
        <f t="shared" si="389"/>
        <v>0</v>
      </c>
      <c r="R423" s="36">
        <f t="shared" si="389"/>
        <v>0</v>
      </c>
      <c r="S423" s="36">
        <f t="shared" si="389"/>
        <v>0</v>
      </c>
      <c r="T423" s="36">
        <f t="shared" si="389"/>
        <v>0</v>
      </c>
      <c r="U423" s="36">
        <f t="shared" si="389"/>
        <v>0</v>
      </c>
      <c r="V423" s="36">
        <f t="shared" si="389"/>
        <v>0</v>
      </c>
      <c r="W423" s="36">
        <f t="shared" si="389"/>
        <v>0</v>
      </c>
      <c r="X423" s="36">
        <f t="shared" si="389"/>
        <v>0</v>
      </c>
      <c r="Y423" s="36">
        <f t="shared" si="378"/>
        <v>0</v>
      </c>
      <c r="Z423" s="36">
        <f t="shared" ref="Z423:AL423" si="390">Z424</f>
        <v>0</v>
      </c>
      <c r="AA423" s="36">
        <f t="shared" si="390"/>
        <v>0</v>
      </c>
      <c r="AB423" s="36">
        <f t="shared" si="390"/>
        <v>0</v>
      </c>
      <c r="AC423" s="36">
        <f t="shared" si="390"/>
        <v>0</v>
      </c>
      <c r="AD423" s="36">
        <f t="shared" si="390"/>
        <v>0</v>
      </c>
      <c r="AE423" s="36">
        <f t="shared" si="390"/>
        <v>0</v>
      </c>
      <c r="AF423" s="36">
        <f t="shared" si="390"/>
        <v>0</v>
      </c>
      <c r="AG423" s="36">
        <f t="shared" si="390"/>
        <v>0</v>
      </c>
      <c r="AH423" s="36">
        <f t="shared" si="390"/>
        <v>0</v>
      </c>
      <c r="AI423" s="36">
        <f t="shared" si="390"/>
        <v>0</v>
      </c>
      <c r="AJ423" s="36">
        <f t="shared" si="390"/>
        <v>0</v>
      </c>
      <c r="AK423" s="36">
        <f t="shared" si="390"/>
        <v>0</v>
      </c>
      <c r="AL423" s="36">
        <f t="shared" si="390"/>
        <v>0</v>
      </c>
    </row>
    <row r="424" spans="2:38" ht="37.5" hidden="1">
      <c r="B424" s="102"/>
      <c r="C424" s="37" t="s">
        <v>136</v>
      </c>
      <c r="D424" s="17">
        <v>925</v>
      </c>
      <c r="E424" s="35" t="s">
        <v>58</v>
      </c>
      <c r="F424" s="35" t="s">
        <v>19</v>
      </c>
      <c r="G424" s="16" t="s">
        <v>210</v>
      </c>
      <c r="H424" s="125">
        <v>600</v>
      </c>
      <c r="I424" s="36">
        <f t="shared" si="359"/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6">
        <v>0</v>
      </c>
      <c r="X424" s="36">
        <v>0</v>
      </c>
      <c r="Y424" s="36">
        <f t="shared" si="378"/>
        <v>0</v>
      </c>
      <c r="Z424" s="36">
        <v>0</v>
      </c>
      <c r="AA424" s="36"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0</v>
      </c>
      <c r="AG424" s="36">
        <v>0</v>
      </c>
      <c r="AH424" s="36">
        <v>0</v>
      </c>
      <c r="AI424" s="36">
        <v>0</v>
      </c>
      <c r="AJ424" s="36">
        <v>0</v>
      </c>
      <c r="AK424" s="36">
        <v>0</v>
      </c>
      <c r="AL424" s="36">
        <v>0</v>
      </c>
    </row>
    <row r="425" spans="2:38" ht="37.5">
      <c r="B425" s="102"/>
      <c r="C425" s="37" t="s">
        <v>211</v>
      </c>
      <c r="D425" s="17">
        <v>925</v>
      </c>
      <c r="E425" s="35" t="s">
        <v>58</v>
      </c>
      <c r="F425" s="35" t="s">
        <v>19</v>
      </c>
      <c r="G425" s="16" t="s">
        <v>212</v>
      </c>
      <c r="H425" s="125"/>
      <c r="I425" s="36">
        <f t="shared" si="359"/>
        <v>7587200</v>
      </c>
      <c r="J425" s="36"/>
      <c r="K425" s="36"/>
      <c r="L425" s="36"/>
      <c r="M425" s="36">
        <f t="shared" ref="M425:W426" si="391">M426</f>
        <v>7587200</v>
      </c>
      <c r="N425" s="36">
        <f t="shared" si="391"/>
        <v>0</v>
      </c>
      <c r="O425" s="36">
        <f t="shared" si="391"/>
        <v>0</v>
      </c>
      <c r="P425" s="36">
        <f t="shared" si="391"/>
        <v>0</v>
      </c>
      <c r="Q425" s="36">
        <f t="shared" si="391"/>
        <v>0</v>
      </c>
      <c r="R425" s="36">
        <f t="shared" si="391"/>
        <v>0</v>
      </c>
      <c r="S425" s="36">
        <f t="shared" si="391"/>
        <v>0</v>
      </c>
      <c r="T425" s="36">
        <f t="shared" si="391"/>
        <v>0</v>
      </c>
      <c r="U425" s="36">
        <f t="shared" si="391"/>
        <v>0</v>
      </c>
      <c r="V425" s="36">
        <f t="shared" si="391"/>
        <v>0</v>
      </c>
      <c r="W425" s="36">
        <f t="shared" si="391"/>
        <v>0</v>
      </c>
      <c r="X425" s="36"/>
      <c r="Y425" s="36">
        <f t="shared" si="378"/>
        <v>7587200</v>
      </c>
      <c r="Z425" s="36"/>
      <c r="AA425" s="36"/>
      <c r="AB425" s="36">
        <f t="shared" ref="AB425:AK426" si="392">AB426</f>
        <v>7587200</v>
      </c>
      <c r="AC425" s="36">
        <f t="shared" si="392"/>
        <v>0</v>
      </c>
      <c r="AD425" s="36">
        <f t="shared" si="392"/>
        <v>0</v>
      </c>
      <c r="AE425" s="36">
        <f t="shared" si="392"/>
        <v>0</v>
      </c>
      <c r="AF425" s="36">
        <f t="shared" si="392"/>
        <v>0</v>
      </c>
      <c r="AG425" s="36">
        <f t="shared" si="392"/>
        <v>0</v>
      </c>
      <c r="AH425" s="36">
        <f t="shared" si="392"/>
        <v>0</v>
      </c>
      <c r="AI425" s="36">
        <f t="shared" si="392"/>
        <v>0</v>
      </c>
      <c r="AJ425" s="36">
        <f t="shared" si="392"/>
        <v>0</v>
      </c>
      <c r="AK425" s="36">
        <f t="shared" si="392"/>
        <v>0</v>
      </c>
      <c r="AL425" s="36"/>
    </row>
    <row r="426" spans="2:38" ht="75">
      <c r="B426" s="102"/>
      <c r="C426" s="37" t="s">
        <v>213</v>
      </c>
      <c r="D426" s="17">
        <v>925</v>
      </c>
      <c r="E426" s="35" t="s">
        <v>58</v>
      </c>
      <c r="F426" s="35" t="s">
        <v>19</v>
      </c>
      <c r="G426" s="16" t="s">
        <v>214</v>
      </c>
      <c r="H426" s="125"/>
      <c r="I426" s="36">
        <f t="shared" si="359"/>
        <v>7587200</v>
      </c>
      <c r="J426" s="36"/>
      <c r="K426" s="36"/>
      <c r="L426" s="36"/>
      <c r="M426" s="36">
        <f t="shared" si="391"/>
        <v>7587200</v>
      </c>
      <c r="N426" s="36">
        <f t="shared" si="391"/>
        <v>0</v>
      </c>
      <c r="O426" s="36">
        <f t="shared" si="391"/>
        <v>0</v>
      </c>
      <c r="P426" s="36">
        <f t="shared" si="391"/>
        <v>0</v>
      </c>
      <c r="Q426" s="36">
        <f t="shared" si="391"/>
        <v>0</v>
      </c>
      <c r="R426" s="36">
        <f t="shared" si="391"/>
        <v>0</v>
      </c>
      <c r="S426" s="36">
        <f t="shared" si="391"/>
        <v>0</v>
      </c>
      <c r="T426" s="36">
        <f t="shared" si="391"/>
        <v>0</v>
      </c>
      <c r="U426" s="36">
        <f t="shared" si="391"/>
        <v>0</v>
      </c>
      <c r="V426" s="36">
        <f t="shared" si="391"/>
        <v>0</v>
      </c>
      <c r="W426" s="36">
        <f t="shared" si="391"/>
        <v>0</v>
      </c>
      <c r="X426" s="36"/>
      <c r="Y426" s="36">
        <f t="shared" si="378"/>
        <v>7587200</v>
      </c>
      <c r="Z426" s="36"/>
      <c r="AA426" s="36"/>
      <c r="AB426" s="36">
        <f t="shared" si="392"/>
        <v>7587200</v>
      </c>
      <c r="AC426" s="36">
        <f t="shared" si="392"/>
        <v>0</v>
      </c>
      <c r="AD426" s="36">
        <f t="shared" si="392"/>
        <v>0</v>
      </c>
      <c r="AE426" s="36">
        <f t="shared" si="392"/>
        <v>0</v>
      </c>
      <c r="AF426" s="36">
        <f t="shared" si="392"/>
        <v>0</v>
      </c>
      <c r="AG426" s="36">
        <f t="shared" si="392"/>
        <v>0</v>
      </c>
      <c r="AH426" s="36">
        <f t="shared" si="392"/>
        <v>0</v>
      </c>
      <c r="AI426" s="36">
        <f t="shared" si="392"/>
        <v>0</v>
      </c>
      <c r="AJ426" s="36">
        <f t="shared" si="392"/>
        <v>0</v>
      </c>
      <c r="AK426" s="36">
        <f t="shared" si="392"/>
        <v>0</v>
      </c>
      <c r="AL426" s="36"/>
    </row>
    <row r="427" spans="2:38" ht="37.5">
      <c r="B427" s="102"/>
      <c r="C427" s="37" t="s">
        <v>136</v>
      </c>
      <c r="D427" s="17">
        <v>925</v>
      </c>
      <c r="E427" s="35" t="s">
        <v>58</v>
      </c>
      <c r="F427" s="35" t="s">
        <v>19</v>
      </c>
      <c r="G427" s="16" t="s">
        <v>214</v>
      </c>
      <c r="H427" s="125">
        <v>600</v>
      </c>
      <c r="I427" s="36">
        <f t="shared" si="359"/>
        <v>7587200</v>
      </c>
      <c r="J427" s="36"/>
      <c r="K427" s="36"/>
      <c r="L427" s="36"/>
      <c r="M427" s="36">
        <v>7587200</v>
      </c>
      <c r="N427" s="36">
        <v>0</v>
      </c>
      <c r="O427" s="36">
        <v>0</v>
      </c>
      <c r="P427" s="36">
        <v>0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6">
        <v>0</v>
      </c>
      <c r="X427" s="36"/>
      <c r="Y427" s="36">
        <f t="shared" si="378"/>
        <v>7587200</v>
      </c>
      <c r="Z427" s="36"/>
      <c r="AA427" s="36"/>
      <c r="AB427" s="36">
        <v>7587200</v>
      </c>
      <c r="AC427" s="36">
        <v>0</v>
      </c>
      <c r="AD427" s="36">
        <v>0</v>
      </c>
      <c r="AE427" s="36">
        <v>0</v>
      </c>
      <c r="AF427" s="36">
        <v>0</v>
      </c>
      <c r="AG427" s="36">
        <v>0</v>
      </c>
      <c r="AH427" s="36">
        <v>0</v>
      </c>
      <c r="AI427" s="36">
        <v>0</v>
      </c>
      <c r="AJ427" s="36">
        <v>0</v>
      </c>
      <c r="AK427" s="36">
        <v>0</v>
      </c>
      <c r="AL427" s="36"/>
    </row>
    <row r="428" spans="2:38" ht="37.5" hidden="1">
      <c r="B428" s="102"/>
      <c r="C428" s="37" t="s">
        <v>338</v>
      </c>
      <c r="D428" s="17">
        <v>925</v>
      </c>
      <c r="E428" s="35" t="s">
        <v>58</v>
      </c>
      <c r="F428" s="35" t="s">
        <v>19</v>
      </c>
      <c r="G428" s="16">
        <v>6500000000</v>
      </c>
      <c r="H428" s="125"/>
      <c r="I428" s="36">
        <f t="shared" si="359"/>
        <v>0</v>
      </c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>
        <f t="shared" si="378"/>
        <v>0</v>
      </c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</row>
    <row r="429" spans="2:38" hidden="1">
      <c r="B429" s="102"/>
      <c r="C429" s="37" t="s">
        <v>271</v>
      </c>
      <c r="D429" s="17">
        <v>925</v>
      </c>
      <c r="E429" s="35" t="s">
        <v>58</v>
      </c>
      <c r="F429" s="35" t="s">
        <v>19</v>
      </c>
      <c r="G429" s="16">
        <v>6570000000</v>
      </c>
      <c r="H429" s="125"/>
      <c r="I429" s="36">
        <f t="shared" si="359"/>
        <v>0</v>
      </c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>
        <f t="shared" si="378"/>
        <v>0</v>
      </c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</row>
    <row r="430" spans="2:38" ht="75" hidden="1">
      <c r="B430" s="102"/>
      <c r="C430" s="37" t="s">
        <v>264</v>
      </c>
      <c r="D430" s="17">
        <v>925</v>
      </c>
      <c r="E430" s="35" t="s">
        <v>58</v>
      </c>
      <c r="F430" s="35" t="s">
        <v>19</v>
      </c>
      <c r="G430" s="16" t="s">
        <v>273</v>
      </c>
      <c r="H430" s="125"/>
      <c r="I430" s="36">
        <f t="shared" si="359"/>
        <v>0</v>
      </c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>
        <f t="shared" si="378"/>
        <v>0</v>
      </c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</row>
    <row r="431" spans="2:38" ht="37.5" hidden="1">
      <c r="B431" s="102"/>
      <c r="C431" s="37" t="s">
        <v>124</v>
      </c>
      <c r="D431" s="17">
        <v>925</v>
      </c>
      <c r="E431" s="35" t="s">
        <v>58</v>
      </c>
      <c r="F431" s="35" t="s">
        <v>19</v>
      </c>
      <c r="G431" s="16" t="s">
        <v>273</v>
      </c>
      <c r="H431" s="125">
        <v>400</v>
      </c>
      <c r="I431" s="36">
        <f t="shared" si="359"/>
        <v>0</v>
      </c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>
        <f t="shared" si="378"/>
        <v>0</v>
      </c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</row>
    <row r="432" spans="2:38">
      <c r="B432" s="102"/>
      <c r="C432" s="37" t="s">
        <v>300</v>
      </c>
      <c r="D432" s="17">
        <v>925</v>
      </c>
      <c r="E432" s="35" t="s">
        <v>58</v>
      </c>
      <c r="F432" s="35" t="s">
        <v>19</v>
      </c>
      <c r="G432" s="16">
        <v>9900010910</v>
      </c>
      <c r="H432" s="125"/>
      <c r="I432" s="36">
        <f t="shared" si="359"/>
        <v>500000</v>
      </c>
      <c r="J432" s="36">
        <f t="shared" ref="J432:X432" si="393">J433</f>
        <v>0</v>
      </c>
      <c r="K432" s="36">
        <f t="shared" si="393"/>
        <v>500000</v>
      </c>
      <c r="L432" s="36">
        <f t="shared" si="393"/>
        <v>0</v>
      </c>
      <c r="M432" s="36">
        <f t="shared" si="393"/>
        <v>0</v>
      </c>
      <c r="N432" s="36">
        <f t="shared" si="393"/>
        <v>0</v>
      </c>
      <c r="O432" s="36">
        <f t="shared" si="393"/>
        <v>0</v>
      </c>
      <c r="P432" s="36">
        <f t="shared" si="393"/>
        <v>0</v>
      </c>
      <c r="Q432" s="36">
        <f t="shared" si="393"/>
        <v>0</v>
      </c>
      <c r="R432" s="36">
        <f t="shared" si="393"/>
        <v>0</v>
      </c>
      <c r="S432" s="36">
        <f t="shared" si="393"/>
        <v>0</v>
      </c>
      <c r="T432" s="36">
        <f t="shared" si="393"/>
        <v>0</v>
      </c>
      <c r="U432" s="36">
        <f t="shared" si="393"/>
        <v>0</v>
      </c>
      <c r="V432" s="36">
        <f t="shared" si="393"/>
        <v>0</v>
      </c>
      <c r="W432" s="36">
        <f t="shared" si="393"/>
        <v>0</v>
      </c>
      <c r="X432" s="36">
        <f t="shared" si="393"/>
        <v>0</v>
      </c>
      <c r="Y432" s="36">
        <f t="shared" si="378"/>
        <v>500000</v>
      </c>
      <c r="Z432" s="36">
        <f t="shared" ref="Z432:AL432" si="394">Z433</f>
        <v>500000</v>
      </c>
      <c r="AA432" s="36">
        <f t="shared" si="394"/>
        <v>0</v>
      </c>
      <c r="AB432" s="36">
        <f t="shared" si="394"/>
        <v>0</v>
      </c>
      <c r="AC432" s="36">
        <f t="shared" si="394"/>
        <v>0</v>
      </c>
      <c r="AD432" s="36">
        <f t="shared" si="394"/>
        <v>0</v>
      </c>
      <c r="AE432" s="36">
        <f t="shared" si="394"/>
        <v>0</v>
      </c>
      <c r="AF432" s="36">
        <f t="shared" si="394"/>
        <v>0</v>
      </c>
      <c r="AG432" s="36">
        <f t="shared" si="394"/>
        <v>0</v>
      </c>
      <c r="AH432" s="36">
        <f t="shared" si="394"/>
        <v>0</v>
      </c>
      <c r="AI432" s="36">
        <f t="shared" si="394"/>
        <v>0</v>
      </c>
      <c r="AJ432" s="36">
        <f t="shared" si="394"/>
        <v>0</v>
      </c>
      <c r="AK432" s="36">
        <f t="shared" si="394"/>
        <v>0</v>
      </c>
      <c r="AL432" s="36">
        <f t="shared" si="394"/>
        <v>0</v>
      </c>
    </row>
    <row r="433" spans="2:38">
      <c r="B433" s="102"/>
      <c r="C433" s="37" t="s">
        <v>112</v>
      </c>
      <c r="D433" s="17">
        <v>925</v>
      </c>
      <c r="E433" s="35" t="s">
        <v>58</v>
      </c>
      <c r="F433" s="35" t="s">
        <v>19</v>
      </c>
      <c r="G433" s="16">
        <v>9900010910</v>
      </c>
      <c r="H433" s="125">
        <v>800</v>
      </c>
      <c r="I433" s="36">
        <f t="shared" si="359"/>
        <v>500000</v>
      </c>
      <c r="J433" s="36">
        <v>0</v>
      </c>
      <c r="K433" s="36">
        <v>500000</v>
      </c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>
        <v>0</v>
      </c>
      <c r="W433" s="36">
        <v>0</v>
      </c>
      <c r="X433" s="36">
        <v>0</v>
      </c>
      <c r="Y433" s="36">
        <f t="shared" si="378"/>
        <v>500000</v>
      </c>
      <c r="Z433" s="36">
        <v>500000</v>
      </c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>
        <v>0</v>
      </c>
    </row>
    <row r="434" spans="2:38">
      <c r="B434" s="102"/>
      <c r="C434" s="37" t="s">
        <v>355</v>
      </c>
      <c r="D434" s="17">
        <v>925</v>
      </c>
      <c r="E434" s="35" t="s">
        <v>58</v>
      </c>
      <c r="F434" s="35" t="s">
        <v>21</v>
      </c>
      <c r="G434" s="16"/>
      <c r="H434" s="125"/>
      <c r="I434" s="36">
        <f t="shared" si="359"/>
        <v>131963700</v>
      </c>
      <c r="J434" s="36">
        <f t="shared" ref="J434:X435" si="395">J435</f>
        <v>187059800</v>
      </c>
      <c r="K434" s="36">
        <f t="shared" si="395"/>
        <v>-55096100</v>
      </c>
      <c r="L434" s="36">
        <f t="shared" si="395"/>
        <v>0</v>
      </c>
      <c r="M434" s="36">
        <f t="shared" si="395"/>
        <v>0</v>
      </c>
      <c r="N434" s="36">
        <f t="shared" si="395"/>
        <v>0</v>
      </c>
      <c r="O434" s="36">
        <f t="shared" si="395"/>
        <v>0</v>
      </c>
      <c r="P434" s="36">
        <f t="shared" si="395"/>
        <v>0</v>
      </c>
      <c r="Q434" s="36">
        <f t="shared" si="395"/>
        <v>0</v>
      </c>
      <c r="R434" s="36">
        <f t="shared" si="395"/>
        <v>0</v>
      </c>
      <c r="S434" s="36">
        <f t="shared" si="395"/>
        <v>0</v>
      </c>
      <c r="T434" s="36">
        <f t="shared" si="395"/>
        <v>0</v>
      </c>
      <c r="U434" s="36">
        <f t="shared" si="395"/>
        <v>0</v>
      </c>
      <c r="V434" s="36">
        <f t="shared" si="395"/>
        <v>0</v>
      </c>
      <c r="W434" s="36">
        <f t="shared" si="395"/>
        <v>0</v>
      </c>
      <c r="X434" s="36">
        <f t="shared" si="395"/>
        <v>0</v>
      </c>
      <c r="Y434" s="36">
        <f t="shared" si="378"/>
        <v>133266200</v>
      </c>
      <c r="Z434" s="36">
        <f t="shared" ref="Z434:AL435" si="396">Z435</f>
        <v>133266200</v>
      </c>
      <c r="AA434" s="36">
        <f t="shared" si="396"/>
        <v>0</v>
      </c>
      <c r="AB434" s="36">
        <f t="shared" si="396"/>
        <v>0</v>
      </c>
      <c r="AC434" s="36">
        <f t="shared" si="396"/>
        <v>0</v>
      </c>
      <c r="AD434" s="36">
        <f t="shared" si="396"/>
        <v>0</v>
      </c>
      <c r="AE434" s="36">
        <f t="shared" si="396"/>
        <v>0</v>
      </c>
      <c r="AF434" s="36">
        <f t="shared" si="396"/>
        <v>0</v>
      </c>
      <c r="AG434" s="36">
        <f t="shared" si="396"/>
        <v>0</v>
      </c>
      <c r="AH434" s="36">
        <f t="shared" si="396"/>
        <v>0</v>
      </c>
      <c r="AI434" s="36">
        <f t="shared" si="396"/>
        <v>0</v>
      </c>
      <c r="AJ434" s="36">
        <f t="shared" si="396"/>
        <v>0</v>
      </c>
      <c r="AK434" s="36">
        <f t="shared" si="396"/>
        <v>0</v>
      </c>
      <c r="AL434" s="36">
        <f t="shared" si="396"/>
        <v>0</v>
      </c>
    </row>
    <row r="435" spans="2:38">
      <c r="B435" s="102"/>
      <c r="C435" s="34" t="s">
        <v>188</v>
      </c>
      <c r="D435" s="17">
        <v>925</v>
      </c>
      <c r="E435" s="35" t="s">
        <v>58</v>
      </c>
      <c r="F435" s="35" t="s">
        <v>21</v>
      </c>
      <c r="G435" s="16">
        <v>5800000000</v>
      </c>
      <c r="H435" s="125"/>
      <c r="I435" s="36">
        <f t="shared" si="359"/>
        <v>131963700</v>
      </c>
      <c r="J435" s="36">
        <f t="shared" si="395"/>
        <v>187059800</v>
      </c>
      <c r="K435" s="36">
        <f t="shared" si="395"/>
        <v>-55096100</v>
      </c>
      <c r="L435" s="36">
        <f t="shared" si="395"/>
        <v>0</v>
      </c>
      <c r="M435" s="36">
        <f t="shared" si="395"/>
        <v>0</v>
      </c>
      <c r="N435" s="36">
        <f t="shared" si="395"/>
        <v>0</v>
      </c>
      <c r="O435" s="36">
        <f t="shared" si="395"/>
        <v>0</v>
      </c>
      <c r="P435" s="36">
        <f t="shared" si="395"/>
        <v>0</v>
      </c>
      <c r="Q435" s="36">
        <f t="shared" si="395"/>
        <v>0</v>
      </c>
      <c r="R435" s="36">
        <f t="shared" si="395"/>
        <v>0</v>
      </c>
      <c r="S435" s="36">
        <f t="shared" si="395"/>
        <v>0</v>
      </c>
      <c r="T435" s="36">
        <f t="shared" si="395"/>
        <v>0</v>
      </c>
      <c r="U435" s="36">
        <f t="shared" si="395"/>
        <v>0</v>
      </c>
      <c r="V435" s="36">
        <f t="shared" si="395"/>
        <v>0</v>
      </c>
      <c r="W435" s="36">
        <f t="shared" si="395"/>
        <v>0</v>
      </c>
      <c r="X435" s="36">
        <f t="shared" si="395"/>
        <v>0</v>
      </c>
      <c r="Y435" s="36">
        <f t="shared" si="378"/>
        <v>133266200</v>
      </c>
      <c r="Z435" s="36">
        <f t="shared" si="396"/>
        <v>133266200</v>
      </c>
      <c r="AA435" s="36">
        <f t="shared" si="396"/>
        <v>0</v>
      </c>
      <c r="AB435" s="36">
        <f t="shared" si="396"/>
        <v>0</v>
      </c>
      <c r="AC435" s="36">
        <f t="shared" si="396"/>
        <v>0</v>
      </c>
      <c r="AD435" s="36">
        <f t="shared" si="396"/>
        <v>0</v>
      </c>
      <c r="AE435" s="36">
        <f t="shared" si="396"/>
        <v>0</v>
      </c>
      <c r="AF435" s="36">
        <f t="shared" si="396"/>
        <v>0</v>
      </c>
      <c r="AG435" s="36">
        <f t="shared" si="396"/>
        <v>0</v>
      </c>
      <c r="AH435" s="36">
        <f t="shared" si="396"/>
        <v>0</v>
      </c>
      <c r="AI435" s="36">
        <f t="shared" si="396"/>
        <v>0</v>
      </c>
      <c r="AJ435" s="36">
        <f t="shared" si="396"/>
        <v>0</v>
      </c>
      <c r="AK435" s="36">
        <f t="shared" si="396"/>
        <v>0</v>
      </c>
      <c r="AL435" s="36">
        <f t="shared" si="396"/>
        <v>0</v>
      </c>
    </row>
    <row r="436" spans="2:38">
      <c r="B436" s="102"/>
      <c r="C436" s="37" t="s">
        <v>217</v>
      </c>
      <c r="D436" s="17">
        <v>925</v>
      </c>
      <c r="E436" s="35" t="s">
        <v>58</v>
      </c>
      <c r="F436" s="35" t="s">
        <v>21</v>
      </c>
      <c r="G436" s="16">
        <v>5820000000</v>
      </c>
      <c r="H436" s="125"/>
      <c r="I436" s="36">
        <f t="shared" si="359"/>
        <v>131963700</v>
      </c>
      <c r="J436" s="36">
        <f t="shared" ref="J436:X436" si="397">J437+J442+J440+J444</f>
        <v>187059800</v>
      </c>
      <c r="K436" s="36">
        <f t="shared" si="397"/>
        <v>-55096100</v>
      </c>
      <c r="L436" s="36">
        <f t="shared" si="397"/>
        <v>0</v>
      </c>
      <c r="M436" s="36">
        <f t="shared" si="397"/>
        <v>0</v>
      </c>
      <c r="N436" s="36">
        <f t="shared" si="397"/>
        <v>0</v>
      </c>
      <c r="O436" s="36">
        <f t="shared" si="397"/>
        <v>0</v>
      </c>
      <c r="P436" s="36">
        <f t="shared" si="397"/>
        <v>0</v>
      </c>
      <c r="Q436" s="36">
        <f t="shared" si="397"/>
        <v>0</v>
      </c>
      <c r="R436" s="36">
        <f t="shared" si="397"/>
        <v>0</v>
      </c>
      <c r="S436" s="36">
        <f t="shared" si="397"/>
        <v>0</v>
      </c>
      <c r="T436" s="36">
        <f t="shared" si="397"/>
        <v>0</v>
      </c>
      <c r="U436" s="36">
        <f t="shared" si="397"/>
        <v>0</v>
      </c>
      <c r="V436" s="36">
        <f t="shared" si="397"/>
        <v>0</v>
      </c>
      <c r="W436" s="36">
        <f t="shared" si="397"/>
        <v>0</v>
      </c>
      <c r="X436" s="36">
        <f t="shared" si="397"/>
        <v>0</v>
      </c>
      <c r="Y436" s="36">
        <f t="shared" si="378"/>
        <v>133266200</v>
      </c>
      <c r="Z436" s="36">
        <f t="shared" ref="Z436:AL436" si="398">Z437+Z442+Z440+Z444</f>
        <v>133266200</v>
      </c>
      <c r="AA436" s="36">
        <f t="shared" si="398"/>
        <v>0</v>
      </c>
      <c r="AB436" s="36">
        <f t="shared" si="398"/>
        <v>0</v>
      </c>
      <c r="AC436" s="36">
        <f t="shared" si="398"/>
        <v>0</v>
      </c>
      <c r="AD436" s="36">
        <f t="shared" si="398"/>
        <v>0</v>
      </c>
      <c r="AE436" s="36">
        <f t="shared" si="398"/>
        <v>0</v>
      </c>
      <c r="AF436" s="36">
        <f t="shared" si="398"/>
        <v>0</v>
      </c>
      <c r="AG436" s="36">
        <f t="shared" si="398"/>
        <v>0</v>
      </c>
      <c r="AH436" s="36">
        <f t="shared" si="398"/>
        <v>0</v>
      </c>
      <c r="AI436" s="36">
        <f t="shared" si="398"/>
        <v>0</v>
      </c>
      <c r="AJ436" s="36">
        <f t="shared" si="398"/>
        <v>0</v>
      </c>
      <c r="AK436" s="36">
        <f t="shared" si="398"/>
        <v>0</v>
      </c>
      <c r="AL436" s="36">
        <f t="shared" si="398"/>
        <v>0</v>
      </c>
    </row>
    <row r="437" spans="2:38" ht="37.5">
      <c r="B437" s="102"/>
      <c r="C437" s="122" t="s">
        <v>142</v>
      </c>
      <c r="D437" s="17">
        <v>925</v>
      </c>
      <c r="E437" s="35" t="s">
        <v>58</v>
      </c>
      <c r="F437" s="35" t="s">
        <v>21</v>
      </c>
      <c r="G437" s="16">
        <v>5820000590</v>
      </c>
      <c r="H437" s="125"/>
      <c r="I437" s="36">
        <f t="shared" si="359"/>
        <v>122797700</v>
      </c>
      <c r="J437" s="36">
        <f t="shared" ref="J437:U437" si="399">J438+J439</f>
        <v>146052000</v>
      </c>
      <c r="K437" s="36">
        <f t="shared" si="399"/>
        <v>-23254300</v>
      </c>
      <c r="L437" s="36">
        <f t="shared" si="399"/>
        <v>0</v>
      </c>
      <c r="M437" s="36">
        <f t="shared" si="399"/>
        <v>0</v>
      </c>
      <c r="N437" s="36">
        <f t="shared" si="399"/>
        <v>0</v>
      </c>
      <c r="O437" s="36">
        <f t="shared" si="399"/>
        <v>0</v>
      </c>
      <c r="P437" s="36">
        <f t="shared" si="399"/>
        <v>0</v>
      </c>
      <c r="Q437" s="36">
        <f t="shared" si="399"/>
        <v>0</v>
      </c>
      <c r="R437" s="36">
        <f t="shared" si="399"/>
        <v>0</v>
      </c>
      <c r="S437" s="36">
        <f t="shared" si="399"/>
        <v>0</v>
      </c>
      <c r="T437" s="36">
        <f t="shared" si="399"/>
        <v>0</v>
      </c>
      <c r="U437" s="36">
        <f t="shared" si="399"/>
        <v>0</v>
      </c>
      <c r="V437" s="36">
        <f>V438</f>
        <v>0</v>
      </c>
      <c r="W437" s="36">
        <f>W438</f>
        <v>0</v>
      </c>
      <c r="X437" s="36">
        <f>X438</f>
        <v>0</v>
      </c>
      <c r="Y437" s="36">
        <f t="shared" si="378"/>
        <v>124098300</v>
      </c>
      <c r="Z437" s="36">
        <f t="shared" ref="Z437:AL437" si="400">Z438+Z439</f>
        <v>124098300</v>
      </c>
      <c r="AA437" s="36">
        <f t="shared" si="400"/>
        <v>0</v>
      </c>
      <c r="AB437" s="36">
        <f t="shared" si="400"/>
        <v>0</v>
      </c>
      <c r="AC437" s="36">
        <f t="shared" si="400"/>
        <v>0</v>
      </c>
      <c r="AD437" s="36">
        <f t="shared" si="400"/>
        <v>0</v>
      </c>
      <c r="AE437" s="36">
        <f t="shared" si="400"/>
        <v>0</v>
      </c>
      <c r="AF437" s="36">
        <f t="shared" si="400"/>
        <v>0</v>
      </c>
      <c r="AG437" s="36">
        <f t="shared" si="400"/>
        <v>0</v>
      </c>
      <c r="AH437" s="36">
        <f t="shared" si="400"/>
        <v>0</v>
      </c>
      <c r="AI437" s="36">
        <f t="shared" si="400"/>
        <v>0</v>
      </c>
      <c r="AJ437" s="36">
        <f t="shared" si="400"/>
        <v>0</v>
      </c>
      <c r="AK437" s="36">
        <f t="shared" si="400"/>
        <v>0</v>
      </c>
      <c r="AL437" s="36">
        <f t="shared" si="400"/>
        <v>0</v>
      </c>
    </row>
    <row r="438" spans="2:38" ht="37.5">
      <c r="B438" s="102"/>
      <c r="C438" s="37" t="s">
        <v>136</v>
      </c>
      <c r="D438" s="17">
        <v>925</v>
      </c>
      <c r="E438" s="35" t="s">
        <v>58</v>
      </c>
      <c r="F438" s="35" t="s">
        <v>21</v>
      </c>
      <c r="G438" s="16">
        <v>5820000590</v>
      </c>
      <c r="H438" s="125">
        <v>600</v>
      </c>
      <c r="I438" s="36">
        <f t="shared" si="359"/>
        <v>122785700</v>
      </c>
      <c r="J438" s="36">
        <v>146032000</v>
      </c>
      <c r="K438" s="36">
        <v>-23246300</v>
      </c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>
        <v>0</v>
      </c>
      <c r="W438" s="36">
        <v>0</v>
      </c>
      <c r="X438" s="36">
        <v>0</v>
      </c>
      <c r="Y438" s="36">
        <f t="shared" si="378"/>
        <v>124086300</v>
      </c>
      <c r="Z438" s="36">
        <v>124086300</v>
      </c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>
        <v>0</v>
      </c>
    </row>
    <row r="439" spans="2:38">
      <c r="B439" s="102"/>
      <c r="C439" s="37" t="s">
        <v>112</v>
      </c>
      <c r="D439" s="17">
        <v>925</v>
      </c>
      <c r="E439" s="35" t="s">
        <v>58</v>
      </c>
      <c r="F439" s="35" t="s">
        <v>21</v>
      </c>
      <c r="G439" s="16">
        <v>5820000590</v>
      </c>
      <c r="H439" s="125">
        <v>800</v>
      </c>
      <c r="I439" s="36">
        <f t="shared" si="359"/>
        <v>12000</v>
      </c>
      <c r="J439" s="36">
        <v>20000</v>
      </c>
      <c r="K439" s="36">
        <v>-8000</v>
      </c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>
        <f t="shared" si="378"/>
        <v>12000</v>
      </c>
      <c r="Z439" s="36">
        <v>12000</v>
      </c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>
        <v>0</v>
      </c>
    </row>
    <row r="440" spans="2:38">
      <c r="B440" s="102"/>
      <c r="C440" s="37" t="s">
        <v>190</v>
      </c>
      <c r="D440" s="17">
        <v>925</v>
      </c>
      <c r="E440" s="35" t="s">
        <v>58</v>
      </c>
      <c r="F440" s="35" t="s">
        <v>21</v>
      </c>
      <c r="G440" s="16">
        <v>5820009020</v>
      </c>
      <c r="H440" s="125"/>
      <c r="I440" s="36">
        <f t="shared" si="359"/>
        <v>172000</v>
      </c>
      <c r="J440" s="36">
        <f t="shared" ref="J440:X440" si="401">J441</f>
        <v>3093300</v>
      </c>
      <c r="K440" s="36">
        <f t="shared" si="401"/>
        <v>-2921300</v>
      </c>
      <c r="L440" s="36">
        <f t="shared" si="401"/>
        <v>0</v>
      </c>
      <c r="M440" s="36">
        <f t="shared" si="401"/>
        <v>0</v>
      </c>
      <c r="N440" s="36">
        <f t="shared" si="401"/>
        <v>0</v>
      </c>
      <c r="O440" s="36">
        <f t="shared" si="401"/>
        <v>0</v>
      </c>
      <c r="P440" s="36">
        <f t="shared" si="401"/>
        <v>0</v>
      </c>
      <c r="Q440" s="36">
        <f t="shared" si="401"/>
        <v>0</v>
      </c>
      <c r="R440" s="36">
        <f t="shared" si="401"/>
        <v>0</v>
      </c>
      <c r="S440" s="36">
        <f t="shared" si="401"/>
        <v>0</v>
      </c>
      <c r="T440" s="36">
        <f t="shared" si="401"/>
        <v>0</v>
      </c>
      <c r="U440" s="36">
        <f t="shared" si="401"/>
        <v>0</v>
      </c>
      <c r="V440" s="36">
        <f t="shared" si="401"/>
        <v>0</v>
      </c>
      <c r="W440" s="36">
        <f t="shared" si="401"/>
        <v>0</v>
      </c>
      <c r="X440" s="36">
        <f t="shared" si="401"/>
        <v>0</v>
      </c>
      <c r="Y440" s="36">
        <f t="shared" si="378"/>
        <v>173900</v>
      </c>
      <c r="Z440" s="36">
        <f t="shared" ref="Z440:AL440" si="402">Z441</f>
        <v>173900</v>
      </c>
      <c r="AA440" s="36">
        <f t="shared" si="402"/>
        <v>0</v>
      </c>
      <c r="AB440" s="36">
        <f t="shared" si="402"/>
        <v>0</v>
      </c>
      <c r="AC440" s="36">
        <f t="shared" si="402"/>
        <v>0</v>
      </c>
      <c r="AD440" s="36">
        <f t="shared" si="402"/>
        <v>0</v>
      </c>
      <c r="AE440" s="36">
        <f t="shared" si="402"/>
        <v>0</v>
      </c>
      <c r="AF440" s="36">
        <f t="shared" si="402"/>
        <v>0</v>
      </c>
      <c r="AG440" s="36">
        <f t="shared" si="402"/>
        <v>0</v>
      </c>
      <c r="AH440" s="36">
        <f t="shared" si="402"/>
        <v>0</v>
      </c>
      <c r="AI440" s="36">
        <f t="shared" si="402"/>
        <v>0</v>
      </c>
      <c r="AJ440" s="36">
        <f t="shared" si="402"/>
        <v>0</v>
      </c>
      <c r="AK440" s="36">
        <f t="shared" si="402"/>
        <v>0</v>
      </c>
      <c r="AL440" s="36">
        <f t="shared" si="402"/>
        <v>0</v>
      </c>
    </row>
    <row r="441" spans="2:38" ht="37.5">
      <c r="B441" s="102"/>
      <c r="C441" s="37" t="s">
        <v>136</v>
      </c>
      <c r="D441" s="17">
        <v>925</v>
      </c>
      <c r="E441" s="35" t="s">
        <v>58</v>
      </c>
      <c r="F441" s="35" t="s">
        <v>21</v>
      </c>
      <c r="G441" s="16">
        <v>5820009020</v>
      </c>
      <c r="H441" s="125">
        <v>600</v>
      </c>
      <c r="I441" s="36">
        <f t="shared" si="359"/>
        <v>172000</v>
      </c>
      <c r="J441" s="36">
        <v>3093300</v>
      </c>
      <c r="K441" s="36">
        <v>-2921300</v>
      </c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>
        <v>0</v>
      </c>
      <c r="W441" s="36">
        <v>0</v>
      </c>
      <c r="X441" s="36">
        <v>0</v>
      </c>
      <c r="Y441" s="36">
        <f t="shared" si="378"/>
        <v>173900</v>
      </c>
      <c r="Z441" s="36">
        <v>173900</v>
      </c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>
        <v>0</v>
      </c>
    </row>
    <row r="442" spans="2:38" ht="150">
      <c r="B442" s="102"/>
      <c r="C442" s="124" t="s">
        <v>218</v>
      </c>
      <c r="D442" s="17">
        <v>925</v>
      </c>
      <c r="E442" s="35" t="s">
        <v>58</v>
      </c>
      <c r="F442" s="35" t="s">
        <v>21</v>
      </c>
      <c r="G442" s="16">
        <v>5820060740</v>
      </c>
      <c r="H442" s="125"/>
      <c r="I442" s="36">
        <f t="shared" si="359"/>
        <v>93700</v>
      </c>
      <c r="J442" s="36">
        <f t="shared" ref="J442:X442" si="403">J443</f>
        <v>62500</v>
      </c>
      <c r="K442" s="36">
        <f t="shared" si="403"/>
        <v>31200</v>
      </c>
      <c r="L442" s="36">
        <f t="shared" si="403"/>
        <v>0</v>
      </c>
      <c r="M442" s="36">
        <f t="shared" si="403"/>
        <v>0</v>
      </c>
      <c r="N442" s="36">
        <f t="shared" si="403"/>
        <v>0</v>
      </c>
      <c r="O442" s="36">
        <f t="shared" si="403"/>
        <v>0</v>
      </c>
      <c r="P442" s="36">
        <f t="shared" si="403"/>
        <v>0</v>
      </c>
      <c r="Q442" s="36">
        <f t="shared" si="403"/>
        <v>0</v>
      </c>
      <c r="R442" s="36">
        <f t="shared" si="403"/>
        <v>0</v>
      </c>
      <c r="S442" s="36">
        <f t="shared" si="403"/>
        <v>0</v>
      </c>
      <c r="T442" s="36">
        <f t="shared" si="403"/>
        <v>0</v>
      </c>
      <c r="U442" s="36">
        <f t="shared" si="403"/>
        <v>0</v>
      </c>
      <c r="V442" s="36">
        <f t="shared" si="403"/>
        <v>0</v>
      </c>
      <c r="W442" s="36">
        <f t="shared" si="403"/>
        <v>0</v>
      </c>
      <c r="X442" s="36">
        <f t="shared" si="403"/>
        <v>0</v>
      </c>
      <c r="Y442" s="36">
        <f t="shared" si="378"/>
        <v>93700</v>
      </c>
      <c r="Z442" s="36">
        <f t="shared" ref="Z442:AL442" si="404">Z443</f>
        <v>93700</v>
      </c>
      <c r="AA442" s="36">
        <f t="shared" si="404"/>
        <v>0</v>
      </c>
      <c r="AB442" s="36">
        <f t="shared" si="404"/>
        <v>0</v>
      </c>
      <c r="AC442" s="36">
        <f t="shared" si="404"/>
        <v>0</v>
      </c>
      <c r="AD442" s="36">
        <f t="shared" si="404"/>
        <v>0</v>
      </c>
      <c r="AE442" s="36">
        <f t="shared" si="404"/>
        <v>0</v>
      </c>
      <c r="AF442" s="36">
        <f t="shared" si="404"/>
        <v>0</v>
      </c>
      <c r="AG442" s="36">
        <f t="shared" si="404"/>
        <v>0</v>
      </c>
      <c r="AH442" s="36">
        <f t="shared" si="404"/>
        <v>0</v>
      </c>
      <c r="AI442" s="36">
        <f t="shared" si="404"/>
        <v>0</v>
      </c>
      <c r="AJ442" s="36">
        <f t="shared" si="404"/>
        <v>0</v>
      </c>
      <c r="AK442" s="36">
        <f t="shared" si="404"/>
        <v>0</v>
      </c>
      <c r="AL442" s="36">
        <f t="shared" si="404"/>
        <v>0</v>
      </c>
    </row>
    <row r="443" spans="2:38" ht="37.5">
      <c r="B443" s="102"/>
      <c r="C443" s="37" t="s">
        <v>136</v>
      </c>
      <c r="D443" s="17">
        <v>925</v>
      </c>
      <c r="E443" s="35" t="s">
        <v>58</v>
      </c>
      <c r="F443" s="35" t="s">
        <v>21</v>
      </c>
      <c r="G443" s="16">
        <v>5820060740</v>
      </c>
      <c r="H443" s="125">
        <v>600</v>
      </c>
      <c r="I443" s="36">
        <f t="shared" si="359"/>
        <v>93700</v>
      </c>
      <c r="J443" s="36">
        <v>62500</v>
      </c>
      <c r="K443" s="36">
        <v>31200</v>
      </c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>
        <v>0</v>
      </c>
      <c r="W443" s="36">
        <v>0</v>
      </c>
      <c r="X443" s="36">
        <v>0</v>
      </c>
      <c r="Y443" s="36">
        <f t="shared" ref="Y443:Y474" si="405">SUM(Z443:AL443)</f>
        <v>93700</v>
      </c>
      <c r="Z443" s="36">
        <v>93700</v>
      </c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>
        <v>0</v>
      </c>
    </row>
    <row r="444" spans="2:38" ht="93.75">
      <c r="B444" s="102"/>
      <c r="C444" s="37" t="s">
        <v>219</v>
      </c>
      <c r="D444" s="17">
        <v>925</v>
      </c>
      <c r="E444" s="35" t="s">
        <v>58</v>
      </c>
      <c r="F444" s="35" t="s">
        <v>21</v>
      </c>
      <c r="G444" s="16">
        <v>5820100000</v>
      </c>
      <c r="H444" s="125"/>
      <c r="I444" s="36">
        <f t="shared" si="359"/>
        <v>8900300</v>
      </c>
      <c r="J444" s="36">
        <f t="shared" ref="J444:X445" si="406">J445</f>
        <v>37852000</v>
      </c>
      <c r="K444" s="36">
        <f t="shared" si="406"/>
        <v>-28951700</v>
      </c>
      <c r="L444" s="36">
        <f t="shared" si="406"/>
        <v>0</v>
      </c>
      <c r="M444" s="36">
        <f t="shared" si="406"/>
        <v>0</v>
      </c>
      <c r="N444" s="36">
        <f t="shared" si="406"/>
        <v>0</v>
      </c>
      <c r="O444" s="36">
        <f t="shared" si="406"/>
        <v>0</v>
      </c>
      <c r="P444" s="36">
        <f t="shared" si="406"/>
        <v>0</v>
      </c>
      <c r="Q444" s="36">
        <f t="shared" si="406"/>
        <v>0</v>
      </c>
      <c r="R444" s="36">
        <f t="shared" si="406"/>
        <v>0</v>
      </c>
      <c r="S444" s="36">
        <f t="shared" si="406"/>
        <v>0</v>
      </c>
      <c r="T444" s="36">
        <f t="shared" si="406"/>
        <v>0</v>
      </c>
      <c r="U444" s="36">
        <f t="shared" si="406"/>
        <v>0</v>
      </c>
      <c r="V444" s="36">
        <f t="shared" si="406"/>
        <v>0</v>
      </c>
      <c r="W444" s="36">
        <f t="shared" si="406"/>
        <v>0</v>
      </c>
      <c r="X444" s="36">
        <f t="shared" si="406"/>
        <v>0</v>
      </c>
      <c r="Y444" s="36">
        <f t="shared" si="405"/>
        <v>8900300</v>
      </c>
      <c r="Z444" s="36">
        <f t="shared" ref="Z444:AL445" si="407">Z445</f>
        <v>8900300</v>
      </c>
      <c r="AA444" s="36">
        <f t="shared" si="407"/>
        <v>0</v>
      </c>
      <c r="AB444" s="36">
        <f t="shared" si="407"/>
        <v>0</v>
      </c>
      <c r="AC444" s="36">
        <f t="shared" si="407"/>
        <v>0</v>
      </c>
      <c r="AD444" s="36">
        <f t="shared" si="407"/>
        <v>0</v>
      </c>
      <c r="AE444" s="36">
        <f t="shared" si="407"/>
        <v>0</v>
      </c>
      <c r="AF444" s="36">
        <f t="shared" si="407"/>
        <v>0</v>
      </c>
      <c r="AG444" s="36">
        <f t="shared" si="407"/>
        <v>0</v>
      </c>
      <c r="AH444" s="36">
        <f t="shared" si="407"/>
        <v>0</v>
      </c>
      <c r="AI444" s="36">
        <f t="shared" si="407"/>
        <v>0</v>
      </c>
      <c r="AJ444" s="36">
        <f t="shared" si="407"/>
        <v>0</v>
      </c>
      <c r="AK444" s="36">
        <f t="shared" si="407"/>
        <v>0</v>
      </c>
      <c r="AL444" s="36">
        <f t="shared" si="407"/>
        <v>0</v>
      </c>
    </row>
    <row r="445" spans="2:38" ht="37.5">
      <c r="B445" s="102"/>
      <c r="C445" s="37" t="s">
        <v>198</v>
      </c>
      <c r="D445" s="17">
        <v>925</v>
      </c>
      <c r="E445" s="35" t="s">
        <v>58</v>
      </c>
      <c r="F445" s="35" t="s">
        <v>21</v>
      </c>
      <c r="G445" s="16">
        <v>5820100590</v>
      </c>
      <c r="H445" s="125"/>
      <c r="I445" s="36">
        <f t="shared" si="359"/>
        <v>8900300</v>
      </c>
      <c r="J445" s="36">
        <f t="shared" si="406"/>
        <v>37852000</v>
      </c>
      <c r="K445" s="36">
        <f t="shared" si="406"/>
        <v>-28951700</v>
      </c>
      <c r="L445" s="36">
        <f t="shared" si="406"/>
        <v>0</v>
      </c>
      <c r="M445" s="36">
        <f t="shared" si="406"/>
        <v>0</v>
      </c>
      <c r="N445" s="36">
        <f t="shared" si="406"/>
        <v>0</v>
      </c>
      <c r="O445" s="36">
        <f t="shared" si="406"/>
        <v>0</v>
      </c>
      <c r="P445" s="36">
        <f t="shared" si="406"/>
        <v>0</v>
      </c>
      <c r="Q445" s="36">
        <f t="shared" si="406"/>
        <v>0</v>
      </c>
      <c r="R445" s="36">
        <f t="shared" si="406"/>
        <v>0</v>
      </c>
      <c r="S445" s="36">
        <f t="shared" si="406"/>
        <v>0</v>
      </c>
      <c r="T445" s="36">
        <f t="shared" si="406"/>
        <v>0</v>
      </c>
      <c r="U445" s="36">
        <f t="shared" si="406"/>
        <v>0</v>
      </c>
      <c r="V445" s="36">
        <f t="shared" si="406"/>
        <v>0</v>
      </c>
      <c r="W445" s="36">
        <f t="shared" si="406"/>
        <v>0</v>
      </c>
      <c r="X445" s="36">
        <f t="shared" si="406"/>
        <v>0</v>
      </c>
      <c r="Y445" s="36">
        <f t="shared" si="405"/>
        <v>8900300</v>
      </c>
      <c r="Z445" s="36">
        <f t="shared" si="407"/>
        <v>8900300</v>
      </c>
      <c r="AA445" s="36">
        <f t="shared" si="407"/>
        <v>0</v>
      </c>
      <c r="AB445" s="36">
        <f t="shared" si="407"/>
        <v>0</v>
      </c>
      <c r="AC445" s="36">
        <f t="shared" si="407"/>
        <v>0</v>
      </c>
      <c r="AD445" s="36">
        <f t="shared" si="407"/>
        <v>0</v>
      </c>
      <c r="AE445" s="36">
        <f t="shared" si="407"/>
        <v>0</v>
      </c>
      <c r="AF445" s="36">
        <f t="shared" si="407"/>
        <v>0</v>
      </c>
      <c r="AG445" s="36">
        <f t="shared" si="407"/>
        <v>0</v>
      </c>
      <c r="AH445" s="36">
        <f t="shared" si="407"/>
        <v>0</v>
      </c>
      <c r="AI445" s="36">
        <f t="shared" si="407"/>
        <v>0</v>
      </c>
      <c r="AJ445" s="36">
        <f t="shared" si="407"/>
        <v>0</v>
      </c>
      <c r="AK445" s="36">
        <f t="shared" si="407"/>
        <v>0</v>
      </c>
      <c r="AL445" s="36">
        <f t="shared" si="407"/>
        <v>0</v>
      </c>
    </row>
    <row r="446" spans="2:38" ht="37.5">
      <c r="B446" s="102"/>
      <c r="C446" s="37" t="s">
        <v>136</v>
      </c>
      <c r="D446" s="17">
        <v>925</v>
      </c>
      <c r="E446" s="35" t="s">
        <v>58</v>
      </c>
      <c r="F446" s="35" t="s">
        <v>21</v>
      </c>
      <c r="G446" s="16">
        <v>5820100590</v>
      </c>
      <c r="H446" s="125">
        <v>600</v>
      </c>
      <c r="I446" s="36">
        <f t="shared" si="359"/>
        <v>8900300</v>
      </c>
      <c r="J446" s="36">
        <v>37852000</v>
      </c>
      <c r="K446" s="36">
        <v>-28951700</v>
      </c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>
        <v>0</v>
      </c>
      <c r="W446" s="36">
        <v>0</v>
      </c>
      <c r="X446" s="36">
        <v>0</v>
      </c>
      <c r="Y446" s="36">
        <f t="shared" si="405"/>
        <v>8900300</v>
      </c>
      <c r="Z446" s="36">
        <v>8900300</v>
      </c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>
        <v>0</v>
      </c>
    </row>
    <row r="447" spans="2:38" hidden="1">
      <c r="B447" s="102"/>
      <c r="C447" s="37" t="s">
        <v>62</v>
      </c>
      <c r="D447" s="17">
        <v>925</v>
      </c>
      <c r="E447" s="35" t="s">
        <v>58</v>
      </c>
      <c r="F447" s="35" t="s">
        <v>58</v>
      </c>
      <c r="G447" s="16"/>
      <c r="H447" s="125"/>
      <c r="I447" s="36">
        <f t="shared" si="359"/>
        <v>0</v>
      </c>
      <c r="J447" s="36">
        <f t="shared" ref="J447:X447" si="408">J448+J452</f>
        <v>9708200</v>
      </c>
      <c r="K447" s="36">
        <f t="shared" si="408"/>
        <v>-9708200</v>
      </c>
      <c r="L447" s="36">
        <f t="shared" si="408"/>
        <v>0</v>
      </c>
      <c r="M447" s="36">
        <f t="shared" si="408"/>
        <v>0</v>
      </c>
      <c r="N447" s="36">
        <f t="shared" si="408"/>
        <v>0</v>
      </c>
      <c r="O447" s="36">
        <f t="shared" si="408"/>
        <v>0</v>
      </c>
      <c r="P447" s="36">
        <f t="shared" si="408"/>
        <v>0</v>
      </c>
      <c r="Q447" s="36">
        <f t="shared" si="408"/>
        <v>0</v>
      </c>
      <c r="R447" s="36">
        <f t="shared" si="408"/>
        <v>0</v>
      </c>
      <c r="S447" s="36">
        <f t="shared" si="408"/>
        <v>0</v>
      </c>
      <c r="T447" s="36">
        <f t="shared" si="408"/>
        <v>0</v>
      </c>
      <c r="U447" s="36">
        <f t="shared" si="408"/>
        <v>0</v>
      </c>
      <c r="V447" s="36">
        <f t="shared" si="408"/>
        <v>0</v>
      </c>
      <c r="W447" s="36">
        <f t="shared" si="408"/>
        <v>0</v>
      </c>
      <c r="X447" s="36">
        <f t="shared" si="408"/>
        <v>0</v>
      </c>
      <c r="Y447" s="36">
        <f t="shared" si="405"/>
        <v>0</v>
      </c>
      <c r="Z447" s="36">
        <f t="shared" ref="Z447:AL447" si="409">Z448+Z452</f>
        <v>0</v>
      </c>
      <c r="AA447" s="36">
        <f t="shared" si="409"/>
        <v>0</v>
      </c>
      <c r="AB447" s="36">
        <f t="shared" si="409"/>
        <v>0</v>
      </c>
      <c r="AC447" s="36">
        <f t="shared" si="409"/>
        <v>0</v>
      </c>
      <c r="AD447" s="36">
        <f t="shared" si="409"/>
        <v>0</v>
      </c>
      <c r="AE447" s="36">
        <f t="shared" si="409"/>
        <v>0</v>
      </c>
      <c r="AF447" s="36">
        <f t="shared" si="409"/>
        <v>0</v>
      </c>
      <c r="AG447" s="36">
        <f t="shared" si="409"/>
        <v>0</v>
      </c>
      <c r="AH447" s="36">
        <f t="shared" si="409"/>
        <v>0</v>
      </c>
      <c r="AI447" s="36">
        <f t="shared" si="409"/>
        <v>0</v>
      </c>
      <c r="AJ447" s="36">
        <f t="shared" si="409"/>
        <v>0</v>
      </c>
      <c r="AK447" s="36">
        <f t="shared" si="409"/>
        <v>0</v>
      </c>
      <c r="AL447" s="36">
        <f t="shared" si="409"/>
        <v>0</v>
      </c>
    </row>
    <row r="448" spans="2:38" hidden="1">
      <c r="B448" s="102"/>
      <c r="C448" s="34" t="s">
        <v>188</v>
      </c>
      <c r="D448" s="17">
        <v>925</v>
      </c>
      <c r="E448" s="35" t="s">
        <v>58</v>
      </c>
      <c r="F448" s="35" t="s">
        <v>58</v>
      </c>
      <c r="G448" s="16">
        <v>5800000000</v>
      </c>
      <c r="H448" s="125"/>
      <c r="I448" s="36">
        <f t="shared" si="359"/>
        <v>0</v>
      </c>
      <c r="J448" s="36">
        <f t="shared" ref="J448:X450" si="410">J449</f>
        <v>3364300</v>
      </c>
      <c r="K448" s="36">
        <f t="shared" si="410"/>
        <v>-3364300</v>
      </c>
      <c r="L448" s="36">
        <f t="shared" si="410"/>
        <v>0</v>
      </c>
      <c r="M448" s="36">
        <f t="shared" si="410"/>
        <v>0</v>
      </c>
      <c r="N448" s="36">
        <f t="shared" si="410"/>
        <v>0</v>
      </c>
      <c r="O448" s="36">
        <f t="shared" si="410"/>
        <v>0</v>
      </c>
      <c r="P448" s="36">
        <f t="shared" si="410"/>
        <v>0</v>
      </c>
      <c r="Q448" s="36">
        <f t="shared" si="410"/>
        <v>0</v>
      </c>
      <c r="R448" s="36">
        <f t="shared" si="410"/>
        <v>0</v>
      </c>
      <c r="S448" s="36">
        <f t="shared" si="410"/>
        <v>0</v>
      </c>
      <c r="T448" s="36">
        <f t="shared" si="410"/>
        <v>0</v>
      </c>
      <c r="U448" s="36">
        <f t="shared" si="410"/>
        <v>0</v>
      </c>
      <c r="V448" s="36">
        <f t="shared" si="410"/>
        <v>0</v>
      </c>
      <c r="W448" s="36">
        <f t="shared" si="410"/>
        <v>0</v>
      </c>
      <c r="X448" s="36">
        <f t="shared" si="410"/>
        <v>0</v>
      </c>
      <c r="Y448" s="36">
        <f t="shared" si="405"/>
        <v>0</v>
      </c>
      <c r="Z448" s="36">
        <f t="shared" ref="Z448:AL450" si="411">Z449</f>
        <v>0</v>
      </c>
      <c r="AA448" s="36">
        <f t="shared" si="411"/>
        <v>0</v>
      </c>
      <c r="AB448" s="36">
        <f t="shared" si="411"/>
        <v>0</v>
      </c>
      <c r="AC448" s="36">
        <f t="shared" si="411"/>
        <v>0</v>
      </c>
      <c r="AD448" s="36">
        <f t="shared" si="411"/>
        <v>0</v>
      </c>
      <c r="AE448" s="36">
        <f t="shared" si="411"/>
        <v>0</v>
      </c>
      <c r="AF448" s="36">
        <f t="shared" si="411"/>
        <v>0</v>
      </c>
      <c r="AG448" s="36">
        <f t="shared" si="411"/>
        <v>0</v>
      </c>
      <c r="AH448" s="36">
        <f t="shared" si="411"/>
        <v>0</v>
      </c>
      <c r="AI448" s="36">
        <f t="shared" si="411"/>
        <v>0</v>
      </c>
      <c r="AJ448" s="36">
        <f t="shared" si="411"/>
        <v>0</v>
      </c>
      <c r="AK448" s="36">
        <f t="shared" si="411"/>
        <v>0</v>
      </c>
      <c r="AL448" s="36">
        <f t="shared" si="411"/>
        <v>0</v>
      </c>
    </row>
    <row r="449" spans="2:38" hidden="1">
      <c r="B449" s="102"/>
      <c r="C449" s="37" t="s">
        <v>224</v>
      </c>
      <c r="D449" s="17">
        <v>925</v>
      </c>
      <c r="E449" s="35" t="s">
        <v>58</v>
      </c>
      <c r="F449" s="35" t="s">
        <v>58</v>
      </c>
      <c r="G449" s="16">
        <v>5830000000</v>
      </c>
      <c r="H449" s="125"/>
      <c r="I449" s="36">
        <f t="shared" si="359"/>
        <v>0</v>
      </c>
      <c r="J449" s="36">
        <f t="shared" si="410"/>
        <v>3364300</v>
      </c>
      <c r="K449" s="36">
        <f t="shared" si="410"/>
        <v>-3364300</v>
      </c>
      <c r="L449" s="36">
        <f t="shared" si="410"/>
        <v>0</v>
      </c>
      <c r="M449" s="36">
        <f t="shared" si="410"/>
        <v>0</v>
      </c>
      <c r="N449" s="36">
        <f t="shared" si="410"/>
        <v>0</v>
      </c>
      <c r="O449" s="36">
        <f t="shared" si="410"/>
        <v>0</v>
      </c>
      <c r="P449" s="36">
        <f t="shared" si="410"/>
        <v>0</v>
      </c>
      <c r="Q449" s="36">
        <f t="shared" si="410"/>
        <v>0</v>
      </c>
      <c r="R449" s="36">
        <f t="shared" si="410"/>
        <v>0</v>
      </c>
      <c r="S449" s="36">
        <f t="shared" si="410"/>
        <v>0</v>
      </c>
      <c r="T449" s="36">
        <f t="shared" si="410"/>
        <v>0</v>
      </c>
      <c r="U449" s="36">
        <f t="shared" si="410"/>
        <v>0</v>
      </c>
      <c r="V449" s="36">
        <f t="shared" si="410"/>
        <v>0</v>
      </c>
      <c r="W449" s="36">
        <f t="shared" si="410"/>
        <v>0</v>
      </c>
      <c r="X449" s="36">
        <f t="shared" si="410"/>
        <v>0</v>
      </c>
      <c r="Y449" s="36">
        <f t="shared" si="405"/>
        <v>0</v>
      </c>
      <c r="Z449" s="36">
        <f t="shared" si="411"/>
        <v>0</v>
      </c>
      <c r="AA449" s="36">
        <f t="shared" si="411"/>
        <v>0</v>
      </c>
      <c r="AB449" s="36">
        <f t="shared" si="411"/>
        <v>0</v>
      </c>
      <c r="AC449" s="36">
        <f t="shared" si="411"/>
        <v>0</v>
      </c>
      <c r="AD449" s="36">
        <f t="shared" si="411"/>
        <v>0</v>
      </c>
      <c r="AE449" s="36">
        <f t="shared" si="411"/>
        <v>0</v>
      </c>
      <c r="AF449" s="36">
        <f t="shared" si="411"/>
        <v>0</v>
      </c>
      <c r="AG449" s="36">
        <f t="shared" si="411"/>
        <v>0</v>
      </c>
      <c r="AH449" s="36">
        <f t="shared" si="411"/>
        <v>0</v>
      </c>
      <c r="AI449" s="36">
        <f t="shared" si="411"/>
        <v>0</v>
      </c>
      <c r="AJ449" s="36">
        <f t="shared" si="411"/>
        <v>0</v>
      </c>
      <c r="AK449" s="36">
        <f t="shared" si="411"/>
        <v>0</v>
      </c>
      <c r="AL449" s="36">
        <f t="shared" si="411"/>
        <v>0</v>
      </c>
    </row>
    <row r="450" spans="2:38" ht="37.5" hidden="1">
      <c r="B450" s="102"/>
      <c r="C450" s="37" t="s">
        <v>142</v>
      </c>
      <c r="D450" s="17">
        <v>925</v>
      </c>
      <c r="E450" s="35" t="s">
        <v>58</v>
      </c>
      <c r="F450" s="35" t="s">
        <v>58</v>
      </c>
      <c r="G450" s="16">
        <v>5830000590</v>
      </c>
      <c r="H450" s="125"/>
      <c r="I450" s="36">
        <f t="shared" si="359"/>
        <v>0</v>
      </c>
      <c r="J450" s="36">
        <f t="shared" si="410"/>
        <v>3364300</v>
      </c>
      <c r="K450" s="36">
        <f t="shared" si="410"/>
        <v>-3364300</v>
      </c>
      <c r="L450" s="36">
        <f t="shared" si="410"/>
        <v>0</v>
      </c>
      <c r="M450" s="36">
        <f t="shared" si="410"/>
        <v>0</v>
      </c>
      <c r="N450" s="36">
        <f t="shared" si="410"/>
        <v>0</v>
      </c>
      <c r="O450" s="36">
        <f t="shared" si="410"/>
        <v>0</v>
      </c>
      <c r="P450" s="36">
        <f t="shared" si="410"/>
        <v>0</v>
      </c>
      <c r="Q450" s="36">
        <f t="shared" si="410"/>
        <v>0</v>
      </c>
      <c r="R450" s="36">
        <f t="shared" si="410"/>
        <v>0</v>
      </c>
      <c r="S450" s="36">
        <f t="shared" si="410"/>
        <v>0</v>
      </c>
      <c r="T450" s="36">
        <f t="shared" si="410"/>
        <v>0</v>
      </c>
      <c r="U450" s="36">
        <f t="shared" si="410"/>
        <v>0</v>
      </c>
      <c r="V450" s="36">
        <f t="shared" si="410"/>
        <v>0</v>
      </c>
      <c r="W450" s="36">
        <f t="shared" si="410"/>
        <v>0</v>
      </c>
      <c r="X450" s="36">
        <f t="shared" si="410"/>
        <v>0</v>
      </c>
      <c r="Y450" s="36">
        <f t="shared" si="405"/>
        <v>0</v>
      </c>
      <c r="Z450" s="36">
        <f t="shared" si="411"/>
        <v>0</v>
      </c>
      <c r="AA450" s="36">
        <f t="shared" si="411"/>
        <v>0</v>
      </c>
      <c r="AB450" s="36">
        <f t="shared" si="411"/>
        <v>0</v>
      </c>
      <c r="AC450" s="36">
        <f t="shared" si="411"/>
        <v>0</v>
      </c>
      <c r="AD450" s="36">
        <f t="shared" si="411"/>
        <v>0</v>
      </c>
      <c r="AE450" s="36">
        <f t="shared" si="411"/>
        <v>0</v>
      </c>
      <c r="AF450" s="36">
        <f t="shared" si="411"/>
        <v>0</v>
      </c>
      <c r="AG450" s="36">
        <f t="shared" si="411"/>
        <v>0</v>
      </c>
      <c r="AH450" s="36">
        <f t="shared" si="411"/>
        <v>0</v>
      </c>
      <c r="AI450" s="36">
        <f t="shared" si="411"/>
        <v>0</v>
      </c>
      <c r="AJ450" s="36">
        <f t="shared" si="411"/>
        <v>0</v>
      </c>
      <c r="AK450" s="36">
        <f t="shared" si="411"/>
        <v>0</v>
      </c>
      <c r="AL450" s="36">
        <f t="shared" si="411"/>
        <v>0</v>
      </c>
    </row>
    <row r="451" spans="2:38" ht="37.5" hidden="1">
      <c r="B451" s="102"/>
      <c r="C451" s="37" t="s">
        <v>136</v>
      </c>
      <c r="D451" s="17">
        <v>925</v>
      </c>
      <c r="E451" s="35" t="s">
        <v>58</v>
      </c>
      <c r="F451" s="35" t="s">
        <v>58</v>
      </c>
      <c r="G451" s="16">
        <v>5830000590</v>
      </c>
      <c r="H451" s="125">
        <v>600</v>
      </c>
      <c r="I451" s="36">
        <f t="shared" si="359"/>
        <v>0</v>
      </c>
      <c r="J451" s="36">
        <v>3364300</v>
      </c>
      <c r="K451" s="36">
        <v>-3364300</v>
      </c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>
        <v>0</v>
      </c>
      <c r="W451" s="36">
        <v>0</v>
      </c>
      <c r="X451" s="36">
        <v>0</v>
      </c>
      <c r="Y451" s="36">
        <f t="shared" si="405"/>
        <v>0</v>
      </c>
      <c r="Z451" s="36">
        <v>0</v>
      </c>
      <c r="AA451" s="36">
        <v>0</v>
      </c>
      <c r="AB451" s="36">
        <v>0</v>
      </c>
      <c r="AC451" s="36">
        <v>0</v>
      </c>
      <c r="AD451" s="36">
        <v>0</v>
      </c>
      <c r="AE451" s="36">
        <v>0</v>
      </c>
      <c r="AF451" s="36">
        <v>0</v>
      </c>
      <c r="AG451" s="36">
        <v>0</v>
      </c>
      <c r="AH451" s="36">
        <v>0</v>
      </c>
      <c r="AI451" s="36">
        <v>0</v>
      </c>
      <c r="AJ451" s="36">
        <v>0</v>
      </c>
      <c r="AK451" s="36">
        <v>0</v>
      </c>
      <c r="AL451" s="36">
        <v>0</v>
      </c>
    </row>
    <row r="452" spans="2:38" hidden="1">
      <c r="B452" s="102"/>
      <c r="C452" s="37" t="s">
        <v>292</v>
      </c>
      <c r="D452" s="17">
        <v>925</v>
      </c>
      <c r="E452" s="35" t="s">
        <v>58</v>
      </c>
      <c r="F452" s="35" t="s">
        <v>58</v>
      </c>
      <c r="G452" s="16">
        <v>7000000000</v>
      </c>
      <c r="H452" s="125"/>
      <c r="I452" s="36">
        <f t="shared" si="359"/>
        <v>0</v>
      </c>
      <c r="J452" s="36">
        <f t="shared" ref="J452:X452" si="412">J457+J453+J455</f>
        <v>6343900</v>
      </c>
      <c r="K452" s="36">
        <f t="shared" si="412"/>
        <v>-6343900</v>
      </c>
      <c r="L452" s="36">
        <f t="shared" si="412"/>
        <v>0</v>
      </c>
      <c r="M452" s="36">
        <f t="shared" si="412"/>
        <v>0</v>
      </c>
      <c r="N452" s="36">
        <f t="shared" si="412"/>
        <v>0</v>
      </c>
      <c r="O452" s="36">
        <f t="shared" si="412"/>
        <v>0</v>
      </c>
      <c r="P452" s="36">
        <f t="shared" si="412"/>
        <v>0</v>
      </c>
      <c r="Q452" s="36">
        <f t="shared" si="412"/>
        <v>0</v>
      </c>
      <c r="R452" s="36">
        <f t="shared" si="412"/>
        <v>0</v>
      </c>
      <c r="S452" s="36">
        <f t="shared" si="412"/>
        <v>0</v>
      </c>
      <c r="T452" s="36">
        <f t="shared" si="412"/>
        <v>0</v>
      </c>
      <c r="U452" s="36">
        <f t="shared" si="412"/>
        <v>0</v>
      </c>
      <c r="V452" s="36">
        <f t="shared" si="412"/>
        <v>0</v>
      </c>
      <c r="W452" s="36">
        <f t="shared" si="412"/>
        <v>0</v>
      </c>
      <c r="X452" s="36">
        <f t="shared" si="412"/>
        <v>0</v>
      </c>
      <c r="Y452" s="36">
        <f t="shared" si="405"/>
        <v>0</v>
      </c>
      <c r="Z452" s="36">
        <f t="shared" ref="Z452:AL452" si="413">Z457+Z453+Z455</f>
        <v>0</v>
      </c>
      <c r="AA452" s="36">
        <f t="shared" si="413"/>
        <v>0</v>
      </c>
      <c r="AB452" s="36">
        <f t="shared" si="413"/>
        <v>0</v>
      </c>
      <c r="AC452" s="36">
        <f t="shared" si="413"/>
        <v>0</v>
      </c>
      <c r="AD452" s="36">
        <f t="shared" si="413"/>
        <v>0</v>
      </c>
      <c r="AE452" s="36">
        <f t="shared" si="413"/>
        <v>0</v>
      </c>
      <c r="AF452" s="36">
        <f t="shared" si="413"/>
        <v>0</v>
      </c>
      <c r="AG452" s="36">
        <f t="shared" si="413"/>
        <v>0</v>
      </c>
      <c r="AH452" s="36">
        <f t="shared" si="413"/>
        <v>0</v>
      </c>
      <c r="AI452" s="36">
        <f t="shared" si="413"/>
        <v>0</v>
      </c>
      <c r="AJ452" s="36">
        <f t="shared" si="413"/>
        <v>0</v>
      </c>
      <c r="AK452" s="36">
        <f t="shared" si="413"/>
        <v>0</v>
      </c>
      <c r="AL452" s="36">
        <f t="shared" si="413"/>
        <v>0</v>
      </c>
    </row>
    <row r="453" spans="2:38" ht="37.5" hidden="1">
      <c r="B453" s="102"/>
      <c r="C453" s="37" t="s">
        <v>142</v>
      </c>
      <c r="D453" s="17">
        <v>925</v>
      </c>
      <c r="E453" s="35" t="s">
        <v>58</v>
      </c>
      <c r="F453" s="35" t="s">
        <v>58</v>
      </c>
      <c r="G453" s="16">
        <v>7000000590</v>
      </c>
      <c r="H453" s="125"/>
      <c r="I453" s="36">
        <f t="shared" si="359"/>
        <v>0</v>
      </c>
      <c r="J453" s="36">
        <f t="shared" ref="J453:X453" si="414">J454</f>
        <v>0</v>
      </c>
      <c r="K453" s="36">
        <f t="shared" si="414"/>
        <v>0</v>
      </c>
      <c r="L453" s="36">
        <f t="shared" si="414"/>
        <v>0</v>
      </c>
      <c r="M453" s="36">
        <f t="shared" si="414"/>
        <v>0</v>
      </c>
      <c r="N453" s="36">
        <f t="shared" si="414"/>
        <v>0</v>
      </c>
      <c r="O453" s="36">
        <f t="shared" si="414"/>
        <v>0</v>
      </c>
      <c r="P453" s="36">
        <f t="shared" si="414"/>
        <v>0</v>
      </c>
      <c r="Q453" s="36">
        <f t="shared" si="414"/>
        <v>0</v>
      </c>
      <c r="R453" s="36">
        <f t="shared" si="414"/>
        <v>0</v>
      </c>
      <c r="S453" s="36">
        <f t="shared" si="414"/>
        <v>0</v>
      </c>
      <c r="T453" s="36">
        <f t="shared" si="414"/>
        <v>0</v>
      </c>
      <c r="U453" s="36">
        <f t="shared" si="414"/>
        <v>0</v>
      </c>
      <c r="V453" s="36">
        <f t="shared" si="414"/>
        <v>0</v>
      </c>
      <c r="W453" s="36">
        <f t="shared" si="414"/>
        <v>0</v>
      </c>
      <c r="X453" s="36">
        <f t="shared" si="414"/>
        <v>0</v>
      </c>
      <c r="Y453" s="36">
        <f t="shared" si="405"/>
        <v>0</v>
      </c>
      <c r="Z453" s="36">
        <f t="shared" ref="Z453:AL453" si="415">Z454</f>
        <v>0</v>
      </c>
      <c r="AA453" s="36">
        <f t="shared" si="415"/>
        <v>0</v>
      </c>
      <c r="AB453" s="36">
        <f t="shared" si="415"/>
        <v>0</v>
      </c>
      <c r="AC453" s="36">
        <f t="shared" si="415"/>
        <v>0</v>
      </c>
      <c r="AD453" s="36">
        <f t="shared" si="415"/>
        <v>0</v>
      </c>
      <c r="AE453" s="36">
        <f t="shared" si="415"/>
        <v>0</v>
      </c>
      <c r="AF453" s="36">
        <f t="shared" si="415"/>
        <v>0</v>
      </c>
      <c r="AG453" s="36">
        <f t="shared" si="415"/>
        <v>0</v>
      </c>
      <c r="AH453" s="36">
        <f t="shared" si="415"/>
        <v>0</v>
      </c>
      <c r="AI453" s="36">
        <f t="shared" si="415"/>
        <v>0</v>
      </c>
      <c r="AJ453" s="36">
        <f t="shared" si="415"/>
        <v>0</v>
      </c>
      <c r="AK453" s="36">
        <f t="shared" si="415"/>
        <v>0</v>
      </c>
      <c r="AL453" s="36">
        <f t="shared" si="415"/>
        <v>0</v>
      </c>
    </row>
    <row r="454" spans="2:38" ht="37.5" hidden="1">
      <c r="B454" s="102"/>
      <c r="C454" s="37" t="s">
        <v>136</v>
      </c>
      <c r="D454" s="17">
        <v>925</v>
      </c>
      <c r="E454" s="35" t="s">
        <v>58</v>
      </c>
      <c r="F454" s="35" t="s">
        <v>58</v>
      </c>
      <c r="G454" s="16">
        <v>7000000590</v>
      </c>
      <c r="H454" s="125">
        <v>600</v>
      </c>
      <c r="I454" s="36">
        <f t="shared" si="359"/>
        <v>0</v>
      </c>
      <c r="J454" s="36">
        <v>0</v>
      </c>
      <c r="K454" s="36">
        <v>0</v>
      </c>
      <c r="L454" s="36">
        <v>0</v>
      </c>
      <c r="M454" s="36">
        <v>0</v>
      </c>
      <c r="N454" s="36">
        <v>0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0</v>
      </c>
      <c r="U454" s="36">
        <v>0</v>
      </c>
      <c r="V454" s="36"/>
      <c r="W454" s="36"/>
      <c r="X454" s="36"/>
      <c r="Y454" s="36">
        <f t="shared" si="405"/>
        <v>0</v>
      </c>
      <c r="Z454" s="36">
        <v>0</v>
      </c>
      <c r="AA454" s="36">
        <v>0</v>
      </c>
      <c r="AB454" s="36">
        <v>0</v>
      </c>
      <c r="AC454" s="36">
        <v>0</v>
      </c>
      <c r="AD454" s="36">
        <v>0</v>
      </c>
      <c r="AE454" s="36">
        <v>0</v>
      </c>
      <c r="AF454" s="36">
        <v>0</v>
      </c>
      <c r="AG454" s="36">
        <v>0</v>
      </c>
      <c r="AH454" s="36">
        <v>0</v>
      </c>
      <c r="AI454" s="36">
        <v>0</v>
      </c>
      <c r="AJ454" s="36">
        <v>0</v>
      </c>
      <c r="AK454" s="36">
        <v>0</v>
      </c>
      <c r="AL454" s="36">
        <v>0</v>
      </c>
    </row>
    <row r="455" spans="2:38" ht="93.75" hidden="1">
      <c r="B455" s="102"/>
      <c r="C455" s="37" t="s">
        <v>293</v>
      </c>
      <c r="D455" s="17">
        <v>925</v>
      </c>
      <c r="E455" s="35" t="s">
        <v>58</v>
      </c>
      <c r="F455" s="35" t="s">
        <v>58</v>
      </c>
      <c r="G455" s="16">
        <v>7000063110</v>
      </c>
      <c r="H455" s="125"/>
      <c r="I455" s="36">
        <f t="shared" si="359"/>
        <v>0</v>
      </c>
      <c r="J455" s="36">
        <f t="shared" ref="J455:X455" si="416">J456</f>
        <v>3978700</v>
      </c>
      <c r="K455" s="36">
        <f t="shared" si="416"/>
        <v>-3978700</v>
      </c>
      <c r="L455" s="36">
        <f t="shared" si="416"/>
        <v>0</v>
      </c>
      <c r="M455" s="36">
        <f t="shared" si="416"/>
        <v>0</v>
      </c>
      <c r="N455" s="36">
        <f t="shared" si="416"/>
        <v>0</v>
      </c>
      <c r="O455" s="36">
        <f t="shared" si="416"/>
        <v>0</v>
      </c>
      <c r="P455" s="36">
        <f t="shared" si="416"/>
        <v>0</v>
      </c>
      <c r="Q455" s="36">
        <f t="shared" si="416"/>
        <v>0</v>
      </c>
      <c r="R455" s="36">
        <f t="shared" si="416"/>
        <v>0</v>
      </c>
      <c r="S455" s="36">
        <f t="shared" si="416"/>
        <v>0</v>
      </c>
      <c r="T455" s="36">
        <f t="shared" si="416"/>
        <v>0</v>
      </c>
      <c r="U455" s="36">
        <f t="shared" si="416"/>
        <v>0</v>
      </c>
      <c r="V455" s="36">
        <f t="shared" si="416"/>
        <v>0</v>
      </c>
      <c r="W455" s="36">
        <f t="shared" si="416"/>
        <v>0</v>
      </c>
      <c r="X455" s="36">
        <f t="shared" si="416"/>
        <v>0</v>
      </c>
      <c r="Y455" s="36">
        <f t="shared" si="405"/>
        <v>0</v>
      </c>
      <c r="Z455" s="36">
        <f t="shared" ref="Z455:AL455" si="417">Z456</f>
        <v>0</v>
      </c>
      <c r="AA455" s="36">
        <f t="shared" si="417"/>
        <v>0</v>
      </c>
      <c r="AB455" s="36">
        <f t="shared" si="417"/>
        <v>0</v>
      </c>
      <c r="AC455" s="36">
        <f t="shared" si="417"/>
        <v>0</v>
      </c>
      <c r="AD455" s="36">
        <f t="shared" si="417"/>
        <v>0</v>
      </c>
      <c r="AE455" s="36">
        <f t="shared" si="417"/>
        <v>0</v>
      </c>
      <c r="AF455" s="36">
        <f t="shared" si="417"/>
        <v>0</v>
      </c>
      <c r="AG455" s="36">
        <f t="shared" si="417"/>
        <v>0</v>
      </c>
      <c r="AH455" s="36">
        <f t="shared" si="417"/>
        <v>0</v>
      </c>
      <c r="AI455" s="36">
        <f t="shared" si="417"/>
        <v>0</v>
      </c>
      <c r="AJ455" s="36">
        <f t="shared" si="417"/>
        <v>0</v>
      </c>
      <c r="AK455" s="36">
        <f t="shared" si="417"/>
        <v>0</v>
      </c>
      <c r="AL455" s="36">
        <f t="shared" si="417"/>
        <v>0</v>
      </c>
    </row>
    <row r="456" spans="2:38" ht="37.5" hidden="1">
      <c r="B456" s="102"/>
      <c r="C456" s="37" t="s">
        <v>136</v>
      </c>
      <c r="D456" s="17">
        <v>925</v>
      </c>
      <c r="E456" s="35" t="s">
        <v>58</v>
      </c>
      <c r="F456" s="35" t="s">
        <v>58</v>
      </c>
      <c r="G456" s="16">
        <v>7000063110</v>
      </c>
      <c r="H456" s="125">
        <v>600</v>
      </c>
      <c r="I456" s="36">
        <f t="shared" ref="I456:I519" si="418">SUM(J456:X456)</f>
        <v>0</v>
      </c>
      <c r="J456" s="36">
        <v>3978700</v>
      </c>
      <c r="K456" s="36">
        <v>-3978700</v>
      </c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>
        <v>0</v>
      </c>
      <c r="W456" s="36">
        <v>0</v>
      </c>
      <c r="X456" s="36">
        <v>0</v>
      </c>
      <c r="Y456" s="36">
        <f t="shared" si="405"/>
        <v>0</v>
      </c>
      <c r="Z456" s="36">
        <v>0</v>
      </c>
      <c r="AA456" s="36"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0</v>
      </c>
      <c r="AG456" s="36">
        <v>0</v>
      </c>
      <c r="AH456" s="36">
        <v>0</v>
      </c>
      <c r="AI456" s="36">
        <v>0</v>
      </c>
      <c r="AJ456" s="36">
        <v>0</v>
      </c>
      <c r="AK456" s="36">
        <v>0</v>
      </c>
      <c r="AL456" s="36">
        <v>0</v>
      </c>
    </row>
    <row r="457" spans="2:38" ht="75" hidden="1">
      <c r="B457" s="102"/>
      <c r="C457" s="37" t="s">
        <v>294</v>
      </c>
      <c r="D457" s="17">
        <v>925</v>
      </c>
      <c r="E457" s="35" t="s">
        <v>58</v>
      </c>
      <c r="F457" s="35" t="s">
        <v>58</v>
      </c>
      <c r="G457" s="16" t="s">
        <v>295</v>
      </c>
      <c r="H457" s="125"/>
      <c r="I457" s="36">
        <f t="shared" si="418"/>
        <v>0</v>
      </c>
      <c r="J457" s="36">
        <f t="shared" ref="J457:X457" si="419">J458</f>
        <v>2365200</v>
      </c>
      <c r="K457" s="36">
        <f t="shared" si="419"/>
        <v>-2365200</v>
      </c>
      <c r="L457" s="36">
        <f t="shared" si="419"/>
        <v>0</v>
      </c>
      <c r="M457" s="36">
        <f t="shared" si="419"/>
        <v>0</v>
      </c>
      <c r="N457" s="36">
        <f t="shared" si="419"/>
        <v>0</v>
      </c>
      <c r="O457" s="36">
        <f t="shared" si="419"/>
        <v>0</v>
      </c>
      <c r="P457" s="36">
        <f t="shared" si="419"/>
        <v>0</v>
      </c>
      <c r="Q457" s="36">
        <f t="shared" si="419"/>
        <v>0</v>
      </c>
      <c r="R457" s="36">
        <f t="shared" si="419"/>
        <v>0</v>
      </c>
      <c r="S457" s="36">
        <f t="shared" si="419"/>
        <v>0</v>
      </c>
      <c r="T457" s="36">
        <f t="shared" si="419"/>
        <v>0</v>
      </c>
      <c r="U457" s="36">
        <f t="shared" si="419"/>
        <v>0</v>
      </c>
      <c r="V457" s="36">
        <f t="shared" si="419"/>
        <v>0</v>
      </c>
      <c r="W457" s="36">
        <f t="shared" si="419"/>
        <v>0</v>
      </c>
      <c r="X457" s="36">
        <f t="shared" si="419"/>
        <v>0</v>
      </c>
      <c r="Y457" s="36">
        <f t="shared" si="405"/>
        <v>0</v>
      </c>
      <c r="Z457" s="36">
        <f t="shared" ref="Z457:AL457" si="420">Z458</f>
        <v>0</v>
      </c>
      <c r="AA457" s="36">
        <f t="shared" si="420"/>
        <v>0</v>
      </c>
      <c r="AB457" s="36">
        <f t="shared" si="420"/>
        <v>0</v>
      </c>
      <c r="AC457" s="36">
        <f t="shared" si="420"/>
        <v>0</v>
      </c>
      <c r="AD457" s="36">
        <f t="shared" si="420"/>
        <v>0</v>
      </c>
      <c r="AE457" s="36">
        <f t="shared" si="420"/>
        <v>0</v>
      </c>
      <c r="AF457" s="36">
        <f t="shared" si="420"/>
        <v>0</v>
      </c>
      <c r="AG457" s="36">
        <f t="shared" si="420"/>
        <v>0</v>
      </c>
      <c r="AH457" s="36">
        <f t="shared" si="420"/>
        <v>0</v>
      </c>
      <c r="AI457" s="36">
        <f t="shared" si="420"/>
        <v>0</v>
      </c>
      <c r="AJ457" s="36">
        <f t="shared" si="420"/>
        <v>0</v>
      </c>
      <c r="AK457" s="36">
        <f t="shared" si="420"/>
        <v>0</v>
      </c>
      <c r="AL457" s="36">
        <f t="shared" si="420"/>
        <v>0</v>
      </c>
    </row>
    <row r="458" spans="2:38" ht="37.5" hidden="1">
      <c r="B458" s="102"/>
      <c r="C458" s="37" t="s">
        <v>136</v>
      </c>
      <c r="D458" s="17">
        <v>925</v>
      </c>
      <c r="E458" s="35" t="s">
        <v>58</v>
      </c>
      <c r="F458" s="35" t="s">
        <v>58</v>
      </c>
      <c r="G458" s="16" t="s">
        <v>295</v>
      </c>
      <c r="H458" s="125">
        <v>600</v>
      </c>
      <c r="I458" s="36">
        <f t="shared" si="418"/>
        <v>0</v>
      </c>
      <c r="J458" s="36">
        <v>2365200</v>
      </c>
      <c r="K458" s="36">
        <v>-2365200</v>
      </c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>
        <f t="shared" si="405"/>
        <v>0</v>
      </c>
      <c r="Z458" s="36">
        <v>0</v>
      </c>
      <c r="AA458" s="36"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0</v>
      </c>
      <c r="AG458" s="36">
        <v>0</v>
      </c>
      <c r="AH458" s="36">
        <v>0</v>
      </c>
      <c r="AI458" s="36">
        <v>0</v>
      </c>
      <c r="AJ458" s="36">
        <v>0</v>
      </c>
      <c r="AK458" s="36">
        <v>0</v>
      </c>
      <c r="AL458" s="36">
        <v>0</v>
      </c>
    </row>
    <row r="459" spans="2:38">
      <c r="B459" s="102"/>
      <c r="C459" s="37" t="s">
        <v>63</v>
      </c>
      <c r="D459" s="17">
        <v>925</v>
      </c>
      <c r="E459" s="35" t="s">
        <v>58</v>
      </c>
      <c r="F459" s="35" t="s">
        <v>38</v>
      </c>
      <c r="G459" s="16"/>
      <c r="H459" s="125"/>
      <c r="I459" s="36">
        <f t="shared" si="418"/>
        <v>53502100</v>
      </c>
      <c r="J459" s="36">
        <f>J460+J470+J466</f>
        <v>22904900</v>
      </c>
      <c r="K459" s="36">
        <f t="shared" ref="K459:U459" si="421">K460+K470+K466+K476</f>
        <v>28644800</v>
      </c>
      <c r="L459" s="36">
        <f t="shared" si="421"/>
        <v>1952400</v>
      </c>
      <c r="M459" s="36">
        <f t="shared" si="421"/>
        <v>0</v>
      </c>
      <c r="N459" s="36">
        <f t="shared" si="421"/>
        <v>0</v>
      </c>
      <c r="O459" s="36">
        <f t="shared" si="421"/>
        <v>0</v>
      </c>
      <c r="P459" s="36">
        <f t="shared" si="421"/>
        <v>0</v>
      </c>
      <c r="Q459" s="36">
        <f t="shared" si="421"/>
        <v>0</v>
      </c>
      <c r="R459" s="36">
        <f t="shared" si="421"/>
        <v>0</v>
      </c>
      <c r="S459" s="36">
        <f t="shared" si="421"/>
        <v>0</v>
      </c>
      <c r="T459" s="36">
        <f t="shared" si="421"/>
        <v>0</v>
      </c>
      <c r="U459" s="36">
        <f t="shared" si="421"/>
        <v>0</v>
      </c>
      <c r="V459" s="36">
        <f>V460+V470+V466</f>
        <v>0</v>
      </c>
      <c r="W459" s="36">
        <f>W460+W470+W466</f>
        <v>0</v>
      </c>
      <c r="X459" s="36">
        <f>X460+X470+X466</f>
        <v>0</v>
      </c>
      <c r="Y459" s="36">
        <f t="shared" si="405"/>
        <v>47204900</v>
      </c>
      <c r="Z459" s="36">
        <f t="shared" ref="Z459:AK459" si="422">Z460+Z470+Z466+Z476</f>
        <v>47204900</v>
      </c>
      <c r="AA459" s="36">
        <f t="shared" si="422"/>
        <v>0</v>
      </c>
      <c r="AB459" s="36">
        <f t="shared" si="422"/>
        <v>0</v>
      </c>
      <c r="AC459" s="36">
        <f t="shared" si="422"/>
        <v>0</v>
      </c>
      <c r="AD459" s="36">
        <f t="shared" si="422"/>
        <v>0</v>
      </c>
      <c r="AE459" s="36">
        <f t="shared" si="422"/>
        <v>0</v>
      </c>
      <c r="AF459" s="36">
        <f t="shared" si="422"/>
        <v>0</v>
      </c>
      <c r="AG459" s="36">
        <f t="shared" si="422"/>
        <v>0</v>
      </c>
      <c r="AH459" s="36">
        <f t="shared" si="422"/>
        <v>0</v>
      </c>
      <c r="AI459" s="36">
        <f t="shared" si="422"/>
        <v>0</v>
      </c>
      <c r="AJ459" s="36">
        <f t="shared" si="422"/>
        <v>0</v>
      </c>
      <c r="AK459" s="36">
        <f t="shared" si="422"/>
        <v>0</v>
      </c>
      <c r="AL459" s="36">
        <f>AL460+AL470+AL466</f>
        <v>0</v>
      </c>
    </row>
    <row r="460" spans="2:38" ht="37.5">
      <c r="B460" s="102"/>
      <c r="C460" s="37" t="s">
        <v>102</v>
      </c>
      <c r="D460" s="17">
        <v>925</v>
      </c>
      <c r="E460" s="35" t="s">
        <v>58</v>
      </c>
      <c r="F460" s="35" t="s">
        <v>38</v>
      </c>
      <c r="G460" s="16">
        <v>5000000000</v>
      </c>
      <c r="H460" s="125"/>
      <c r="I460" s="36">
        <f t="shared" si="418"/>
        <v>11330700</v>
      </c>
      <c r="J460" s="36">
        <f t="shared" ref="J460:X461" si="423">J461</f>
        <v>9881000</v>
      </c>
      <c r="K460" s="36">
        <f t="shared" si="423"/>
        <v>1449700</v>
      </c>
      <c r="L460" s="36">
        <f t="shared" si="423"/>
        <v>0</v>
      </c>
      <c r="M460" s="36">
        <f t="shared" si="423"/>
        <v>0</v>
      </c>
      <c r="N460" s="36">
        <f t="shared" si="423"/>
        <v>0</v>
      </c>
      <c r="O460" s="36">
        <f t="shared" si="423"/>
        <v>0</v>
      </c>
      <c r="P460" s="36">
        <f t="shared" si="423"/>
        <v>0</v>
      </c>
      <c r="Q460" s="36">
        <f t="shared" si="423"/>
        <v>0</v>
      </c>
      <c r="R460" s="36">
        <f t="shared" si="423"/>
        <v>0</v>
      </c>
      <c r="S460" s="36">
        <f t="shared" si="423"/>
        <v>0</v>
      </c>
      <c r="T460" s="36">
        <f t="shared" si="423"/>
        <v>0</v>
      </c>
      <c r="U460" s="36">
        <f t="shared" si="423"/>
        <v>0</v>
      </c>
      <c r="V460" s="36">
        <f t="shared" si="423"/>
        <v>0</v>
      </c>
      <c r="W460" s="36">
        <f t="shared" si="423"/>
        <v>0</v>
      </c>
      <c r="X460" s="36">
        <f t="shared" si="423"/>
        <v>0</v>
      </c>
      <c r="Y460" s="36">
        <f t="shared" si="405"/>
        <v>11450700</v>
      </c>
      <c r="Z460" s="36">
        <f t="shared" ref="Z460:AL461" si="424">Z461</f>
        <v>11450700</v>
      </c>
      <c r="AA460" s="36">
        <f t="shared" si="424"/>
        <v>0</v>
      </c>
      <c r="AB460" s="36">
        <f t="shared" si="424"/>
        <v>0</v>
      </c>
      <c r="AC460" s="36">
        <f t="shared" si="424"/>
        <v>0</v>
      </c>
      <c r="AD460" s="36">
        <f t="shared" si="424"/>
        <v>0</v>
      </c>
      <c r="AE460" s="36">
        <f t="shared" si="424"/>
        <v>0</v>
      </c>
      <c r="AF460" s="36">
        <f t="shared" si="424"/>
        <v>0</v>
      </c>
      <c r="AG460" s="36">
        <f t="shared" si="424"/>
        <v>0</v>
      </c>
      <c r="AH460" s="36">
        <f t="shared" si="424"/>
        <v>0</v>
      </c>
      <c r="AI460" s="36">
        <f t="shared" si="424"/>
        <v>0</v>
      </c>
      <c r="AJ460" s="36">
        <f t="shared" si="424"/>
        <v>0</v>
      </c>
      <c r="AK460" s="36">
        <f t="shared" si="424"/>
        <v>0</v>
      </c>
      <c r="AL460" s="36">
        <f t="shared" si="424"/>
        <v>0</v>
      </c>
    </row>
    <row r="461" spans="2:38" ht="37.5">
      <c r="B461" s="102"/>
      <c r="C461" s="37" t="s">
        <v>111</v>
      </c>
      <c r="D461" s="17">
        <v>925</v>
      </c>
      <c r="E461" s="35" t="s">
        <v>58</v>
      </c>
      <c r="F461" s="35" t="s">
        <v>38</v>
      </c>
      <c r="G461" s="16">
        <v>5020000000</v>
      </c>
      <c r="H461" s="125"/>
      <c r="I461" s="36">
        <f t="shared" si="418"/>
        <v>11330700</v>
      </c>
      <c r="J461" s="36">
        <f t="shared" si="423"/>
        <v>9881000</v>
      </c>
      <c r="K461" s="36">
        <f t="shared" si="423"/>
        <v>1449700</v>
      </c>
      <c r="L461" s="36">
        <f t="shared" si="423"/>
        <v>0</v>
      </c>
      <c r="M461" s="36">
        <f t="shared" si="423"/>
        <v>0</v>
      </c>
      <c r="N461" s="36">
        <f t="shared" si="423"/>
        <v>0</v>
      </c>
      <c r="O461" s="36">
        <f t="shared" si="423"/>
        <v>0</v>
      </c>
      <c r="P461" s="36">
        <f t="shared" si="423"/>
        <v>0</v>
      </c>
      <c r="Q461" s="36">
        <f t="shared" si="423"/>
        <v>0</v>
      </c>
      <c r="R461" s="36">
        <f t="shared" si="423"/>
        <v>0</v>
      </c>
      <c r="S461" s="36">
        <f t="shared" si="423"/>
        <v>0</v>
      </c>
      <c r="T461" s="36">
        <f t="shared" si="423"/>
        <v>0</v>
      </c>
      <c r="U461" s="36">
        <f t="shared" si="423"/>
        <v>0</v>
      </c>
      <c r="V461" s="36">
        <f t="shared" si="423"/>
        <v>0</v>
      </c>
      <c r="W461" s="36">
        <f t="shared" si="423"/>
        <v>0</v>
      </c>
      <c r="X461" s="36">
        <f t="shared" si="423"/>
        <v>0</v>
      </c>
      <c r="Y461" s="36">
        <f t="shared" si="405"/>
        <v>11450700</v>
      </c>
      <c r="Z461" s="36">
        <f t="shared" si="424"/>
        <v>11450700</v>
      </c>
      <c r="AA461" s="36">
        <f t="shared" si="424"/>
        <v>0</v>
      </c>
      <c r="AB461" s="36">
        <f t="shared" si="424"/>
        <v>0</v>
      </c>
      <c r="AC461" s="36">
        <f t="shared" si="424"/>
        <v>0</v>
      </c>
      <c r="AD461" s="36">
        <f t="shared" si="424"/>
        <v>0</v>
      </c>
      <c r="AE461" s="36">
        <f t="shared" si="424"/>
        <v>0</v>
      </c>
      <c r="AF461" s="36">
        <f t="shared" si="424"/>
        <v>0</v>
      </c>
      <c r="AG461" s="36">
        <f t="shared" si="424"/>
        <v>0</v>
      </c>
      <c r="AH461" s="36">
        <f t="shared" si="424"/>
        <v>0</v>
      </c>
      <c r="AI461" s="36">
        <f t="shared" si="424"/>
        <v>0</v>
      </c>
      <c r="AJ461" s="36">
        <f t="shared" si="424"/>
        <v>0</v>
      </c>
      <c r="AK461" s="36">
        <f t="shared" si="424"/>
        <v>0</v>
      </c>
      <c r="AL461" s="36">
        <f t="shared" si="424"/>
        <v>0</v>
      </c>
    </row>
    <row r="462" spans="2:38" ht="37.5">
      <c r="B462" s="102"/>
      <c r="C462" s="37" t="s">
        <v>104</v>
      </c>
      <c r="D462" s="17">
        <v>925</v>
      </c>
      <c r="E462" s="35" t="s">
        <v>58</v>
      </c>
      <c r="F462" s="35" t="s">
        <v>38</v>
      </c>
      <c r="G462" s="16">
        <v>5020000190</v>
      </c>
      <c r="H462" s="125"/>
      <c r="I462" s="36">
        <f t="shared" si="418"/>
        <v>11330700</v>
      </c>
      <c r="J462" s="36">
        <f t="shared" ref="J462:X462" si="425">J463+J464+J465</f>
        <v>9881000</v>
      </c>
      <c r="K462" s="36">
        <f t="shared" si="425"/>
        <v>1449700</v>
      </c>
      <c r="L462" s="36">
        <f t="shared" si="425"/>
        <v>0</v>
      </c>
      <c r="M462" s="36">
        <f t="shared" si="425"/>
        <v>0</v>
      </c>
      <c r="N462" s="36">
        <f t="shared" si="425"/>
        <v>0</v>
      </c>
      <c r="O462" s="36">
        <f t="shared" si="425"/>
        <v>0</v>
      </c>
      <c r="P462" s="36">
        <f t="shared" si="425"/>
        <v>0</v>
      </c>
      <c r="Q462" s="36">
        <f t="shared" si="425"/>
        <v>0</v>
      </c>
      <c r="R462" s="36">
        <f t="shared" si="425"/>
        <v>0</v>
      </c>
      <c r="S462" s="36">
        <f t="shared" si="425"/>
        <v>0</v>
      </c>
      <c r="T462" s="36">
        <f t="shared" si="425"/>
        <v>0</v>
      </c>
      <c r="U462" s="36">
        <f t="shared" si="425"/>
        <v>0</v>
      </c>
      <c r="V462" s="36">
        <f t="shared" si="425"/>
        <v>0</v>
      </c>
      <c r="W462" s="36">
        <f t="shared" si="425"/>
        <v>0</v>
      </c>
      <c r="X462" s="36">
        <f t="shared" si="425"/>
        <v>0</v>
      </c>
      <c r="Y462" s="36">
        <f t="shared" si="405"/>
        <v>11450700</v>
      </c>
      <c r="Z462" s="36">
        <f t="shared" ref="Z462:AL462" si="426">Z463+Z464+Z465</f>
        <v>11450700</v>
      </c>
      <c r="AA462" s="36">
        <f t="shared" si="426"/>
        <v>0</v>
      </c>
      <c r="AB462" s="36">
        <f t="shared" si="426"/>
        <v>0</v>
      </c>
      <c r="AC462" s="36">
        <f t="shared" si="426"/>
        <v>0</v>
      </c>
      <c r="AD462" s="36">
        <f t="shared" si="426"/>
        <v>0</v>
      </c>
      <c r="AE462" s="36">
        <f t="shared" si="426"/>
        <v>0</v>
      </c>
      <c r="AF462" s="36">
        <f t="shared" si="426"/>
        <v>0</v>
      </c>
      <c r="AG462" s="36">
        <f t="shared" si="426"/>
        <v>0</v>
      </c>
      <c r="AH462" s="36">
        <f t="shared" si="426"/>
        <v>0</v>
      </c>
      <c r="AI462" s="36">
        <f t="shared" si="426"/>
        <v>0</v>
      </c>
      <c r="AJ462" s="36">
        <f t="shared" si="426"/>
        <v>0</v>
      </c>
      <c r="AK462" s="36">
        <f t="shared" si="426"/>
        <v>0</v>
      </c>
      <c r="AL462" s="36">
        <f t="shared" si="426"/>
        <v>0</v>
      </c>
    </row>
    <row r="463" spans="2:38" ht="75">
      <c r="B463" s="102"/>
      <c r="C463" s="37" t="s">
        <v>105</v>
      </c>
      <c r="D463" s="17">
        <v>925</v>
      </c>
      <c r="E463" s="35" t="s">
        <v>58</v>
      </c>
      <c r="F463" s="35" t="s">
        <v>38</v>
      </c>
      <c r="G463" s="16">
        <v>5020000190</v>
      </c>
      <c r="H463" s="125">
        <v>100</v>
      </c>
      <c r="I463" s="36">
        <f t="shared" si="418"/>
        <v>10736300</v>
      </c>
      <c r="J463" s="36">
        <v>8454100</v>
      </c>
      <c r="K463" s="36">
        <v>2282200</v>
      </c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>
        <v>0</v>
      </c>
      <c r="W463" s="36">
        <v>0</v>
      </c>
      <c r="X463" s="36">
        <v>0</v>
      </c>
      <c r="Y463" s="36">
        <f t="shared" si="405"/>
        <v>10850000</v>
      </c>
      <c r="Z463" s="36">
        <v>10850000</v>
      </c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>
        <v>0</v>
      </c>
    </row>
    <row r="464" spans="2:38" ht="37.5" hidden="1">
      <c r="B464" s="102"/>
      <c r="C464" s="37" t="s">
        <v>108</v>
      </c>
      <c r="D464" s="17">
        <v>925</v>
      </c>
      <c r="E464" s="35" t="s">
        <v>58</v>
      </c>
      <c r="F464" s="35" t="s">
        <v>38</v>
      </c>
      <c r="G464" s="16">
        <v>5020000190</v>
      </c>
      <c r="H464" s="125">
        <v>200</v>
      </c>
      <c r="I464" s="36">
        <f t="shared" si="418"/>
        <v>0</v>
      </c>
      <c r="J464" s="36">
        <v>807000</v>
      </c>
      <c r="K464" s="36">
        <v>-807000</v>
      </c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>
        <v>0</v>
      </c>
      <c r="W464" s="36">
        <v>0</v>
      </c>
      <c r="X464" s="36">
        <v>0</v>
      </c>
      <c r="Y464" s="36">
        <f t="shared" si="405"/>
        <v>0</v>
      </c>
      <c r="Z464" s="36">
        <v>0</v>
      </c>
      <c r="AA464" s="36">
        <v>0</v>
      </c>
      <c r="AB464" s="36">
        <v>0</v>
      </c>
      <c r="AC464" s="36">
        <v>0</v>
      </c>
      <c r="AD464" s="36">
        <v>0</v>
      </c>
      <c r="AE464" s="36">
        <v>0</v>
      </c>
      <c r="AF464" s="36">
        <v>0</v>
      </c>
      <c r="AG464" s="36">
        <v>0</v>
      </c>
      <c r="AH464" s="36">
        <v>0</v>
      </c>
      <c r="AI464" s="36">
        <v>0</v>
      </c>
      <c r="AJ464" s="36">
        <v>0</v>
      </c>
      <c r="AK464" s="36">
        <v>0</v>
      </c>
      <c r="AL464" s="36">
        <v>0</v>
      </c>
    </row>
    <row r="465" spans="2:38">
      <c r="B465" s="102"/>
      <c r="C465" s="37" t="s">
        <v>112</v>
      </c>
      <c r="D465" s="17">
        <v>925</v>
      </c>
      <c r="E465" s="35" t="s">
        <v>58</v>
      </c>
      <c r="F465" s="35" t="s">
        <v>38</v>
      </c>
      <c r="G465" s="16">
        <v>5020000190</v>
      </c>
      <c r="H465" s="125">
        <v>800</v>
      </c>
      <c r="I465" s="36">
        <f t="shared" si="418"/>
        <v>594400</v>
      </c>
      <c r="J465" s="36">
        <v>619900</v>
      </c>
      <c r="K465" s="36">
        <v>-25500</v>
      </c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>
        <v>0</v>
      </c>
      <c r="W465" s="36">
        <v>0</v>
      </c>
      <c r="X465" s="36">
        <v>0</v>
      </c>
      <c r="Y465" s="36">
        <f t="shared" si="405"/>
        <v>600700</v>
      </c>
      <c r="Z465" s="36">
        <v>600700</v>
      </c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>
        <v>0</v>
      </c>
    </row>
    <row r="466" spans="2:38" ht="37.5">
      <c r="B466" s="102"/>
      <c r="C466" s="37" t="s">
        <v>121</v>
      </c>
      <c r="D466" s="17">
        <v>925</v>
      </c>
      <c r="E466" s="35" t="s">
        <v>58</v>
      </c>
      <c r="F466" s="35" t="s">
        <v>38</v>
      </c>
      <c r="G466" s="16">
        <v>5100000000</v>
      </c>
      <c r="H466" s="125"/>
      <c r="I466" s="36">
        <f t="shared" si="418"/>
        <v>4460000</v>
      </c>
      <c r="J466" s="36">
        <f t="shared" ref="J466:U468" si="427">J467</f>
        <v>4460000</v>
      </c>
      <c r="K466" s="36">
        <f t="shared" si="427"/>
        <v>0</v>
      </c>
      <c r="L466" s="36">
        <f t="shared" si="427"/>
        <v>0</v>
      </c>
      <c r="M466" s="36">
        <f t="shared" si="427"/>
        <v>0</v>
      </c>
      <c r="N466" s="36">
        <f t="shared" si="427"/>
        <v>0</v>
      </c>
      <c r="O466" s="36">
        <f t="shared" si="427"/>
        <v>0</v>
      </c>
      <c r="P466" s="36">
        <f t="shared" si="427"/>
        <v>0</v>
      </c>
      <c r="Q466" s="36">
        <f t="shared" si="427"/>
        <v>0</v>
      </c>
      <c r="R466" s="36">
        <f t="shared" si="427"/>
        <v>0</v>
      </c>
      <c r="S466" s="36">
        <f t="shared" si="427"/>
        <v>0</v>
      </c>
      <c r="T466" s="36">
        <f t="shared" si="427"/>
        <v>0</v>
      </c>
      <c r="U466" s="36">
        <f t="shared" si="427"/>
        <v>0</v>
      </c>
      <c r="V466" s="36"/>
      <c r="W466" s="36"/>
      <c r="X466" s="36"/>
      <c r="Y466" s="36">
        <f t="shared" si="405"/>
        <v>0</v>
      </c>
      <c r="Z466" s="36">
        <f t="shared" ref="Z466:AL468" si="428">Z467</f>
        <v>0</v>
      </c>
      <c r="AA466" s="36">
        <f t="shared" si="428"/>
        <v>0</v>
      </c>
      <c r="AB466" s="36">
        <f t="shared" si="428"/>
        <v>0</v>
      </c>
      <c r="AC466" s="36">
        <f t="shared" si="428"/>
        <v>0</v>
      </c>
      <c r="AD466" s="36">
        <f t="shared" si="428"/>
        <v>0</v>
      </c>
      <c r="AE466" s="36">
        <f t="shared" si="428"/>
        <v>0</v>
      </c>
      <c r="AF466" s="36">
        <f t="shared" si="428"/>
        <v>0</v>
      </c>
      <c r="AG466" s="36">
        <f t="shared" si="428"/>
        <v>0</v>
      </c>
      <c r="AH466" s="36">
        <f t="shared" si="428"/>
        <v>0</v>
      </c>
      <c r="AI466" s="36">
        <f t="shared" si="428"/>
        <v>0</v>
      </c>
      <c r="AJ466" s="36">
        <f t="shared" si="428"/>
        <v>0</v>
      </c>
      <c r="AK466" s="36">
        <f t="shared" si="428"/>
        <v>0</v>
      </c>
      <c r="AL466" s="36">
        <f t="shared" si="428"/>
        <v>0</v>
      </c>
    </row>
    <row r="467" spans="2:38">
      <c r="B467" s="102"/>
      <c r="C467" s="37" t="s">
        <v>126</v>
      </c>
      <c r="D467" s="17">
        <v>925</v>
      </c>
      <c r="E467" s="35" t="s">
        <v>58</v>
      </c>
      <c r="F467" s="35" t="s">
        <v>38</v>
      </c>
      <c r="G467" s="16">
        <v>5130000000</v>
      </c>
      <c r="H467" s="125"/>
      <c r="I467" s="36">
        <f t="shared" si="418"/>
        <v>4460000</v>
      </c>
      <c r="J467" s="36">
        <f t="shared" si="427"/>
        <v>4460000</v>
      </c>
      <c r="K467" s="36">
        <f t="shared" si="427"/>
        <v>0</v>
      </c>
      <c r="L467" s="36">
        <f t="shared" si="427"/>
        <v>0</v>
      </c>
      <c r="M467" s="36">
        <f t="shared" si="427"/>
        <v>0</v>
      </c>
      <c r="N467" s="36">
        <f t="shared" si="427"/>
        <v>0</v>
      </c>
      <c r="O467" s="36">
        <f t="shared" si="427"/>
        <v>0</v>
      </c>
      <c r="P467" s="36">
        <f t="shared" si="427"/>
        <v>0</v>
      </c>
      <c r="Q467" s="36">
        <f t="shared" si="427"/>
        <v>0</v>
      </c>
      <c r="R467" s="36">
        <f t="shared" si="427"/>
        <v>0</v>
      </c>
      <c r="S467" s="36">
        <f t="shared" si="427"/>
        <v>0</v>
      </c>
      <c r="T467" s="36">
        <f t="shared" si="427"/>
        <v>0</v>
      </c>
      <c r="U467" s="36">
        <f t="shared" si="427"/>
        <v>0</v>
      </c>
      <c r="V467" s="36"/>
      <c r="W467" s="36"/>
      <c r="X467" s="36"/>
      <c r="Y467" s="36">
        <f t="shared" si="405"/>
        <v>0</v>
      </c>
      <c r="Z467" s="36">
        <f t="shared" si="428"/>
        <v>0</v>
      </c>
      <c r="AA467" s="36">
        <f t="shared" si="428"/>
        <v>0</v>
      </c>
      <c r="AB467" s="36">
        <f t="shared" si="428"/>
        <v>0</v>
      </c>
      <c r="AC467" s="36">
        <f t="shared" si="428"/>
        <v>0</v>
      </c>
      <c r="AD467" s="36">
        <f t="shared" si="428"/>
        <v>0</v>
      </c>
      <c r="AE467" s="36">
        <f t="shared" si="428"/>
        <v>0</v>
      </c>
      <c r="AF467" s="36">
        <f t="shared" si="428"/>
        <v>0</v>
      </c>
      <c r="AG467" s="36">
        <f t="shared" si="428"/>
        <v>0</v>
      </c>
      <c r="AH467" s="36">
        <f t="shared" si="428"/>
        <v>0</v>
      </c>
      <c r="AI467" s="36">
        <f t="shared" si="428"/>
        <v>0</v>
      </c>
      <c r="AJ467" s="36">
        <f t="shared" si="428"/>
        <v>0</v>
      </c>
      <c r="AK467" s="36">
        <f t="shared" si="428"/>
        <v>0</v>
      </c>
      <c r="AL467" s="36">
        <f t="shared" si="428"/>
        <v>0</v>
      </c>
    </row>
    <row r="468" spans="2:38" ht="56.25">
      <c r="B468" s="102"/>
      <c r="C468" s="37" t="s">
        <v>134</v>
      </c>
      <c r="D468" s="17">
        <v>925</v>
      </c>
      <c r="E468" s="35" t="s">
        <v>58</v>
      </c>
      <c r="F468" s="35" t="s">
        <v>38</v>
      </c>
      <c r="G468" s="16" t="s">
        <v>356</v>
      </c>
      <c r="H468" s="125"/>
      <c r="I468" s="36">
        <f t="shared" si="418"/>
        <v>4460000</v>
      </c>
      <c r="J468" s="36">
        <f t="shared" si="427"/>
        <v>4460000</v>
      </c>
      <c r="K468" s="36">
        <f t="shared" si="427"/>
        <v>0</v>
      </c>
      <c r="L468" s="36">
        <f t="shared" si="427"/>
        <v>0</v>
      </c>
      <c r="M468" s="36">
        <f t="shared" si="427"/>
        <v>0</v>
      </c>
      <c r="N468" s="36">
        <f t="shared" si="427"/>
        <v>0</v>
      </c>
      <c r="O468" s="36">
        <f t="shared" si="427"/>
        <v>0</v>
      </c>
      <c r="P468" s="36">
        <f t="shared" si="427"/>
        <v>0</v>
      </c>
      <c r="Q468" s="36">
        <f t="shared" si="427"/>
        <v>0</v>
      </c>
      <c r="R468" s="36">
        <f t="shared" si="427"/>
        <v>0</v>
      </c>
      <c r="S468" s="36">
        <f t="shared" si="427"/>
        <v>0</v>
      </c>
      <c r="T468" s="36">
        <f t="shared" si="427"/>
        <v>0</v>
      </c>
      <c r="U468" s="36">
        <f t="shared" si="427"/>
        <v>0</v>
      </c>
      <c r="V468" s="36"/>
      <c r="W468" s="36"/>
      <c r="X468" s="36"/>
      <c r="Y468" s="36">
        <f t="shared" si="405"/>
        <v>0</v>
      </c>
      <c r="Z468" s="36">
        <f t="shared" si="428"/>
        <v>0</v>
      </c>
      <c r="AA468" s="36">
        <f t="shared" si="428"/>
        <v>0</v>
      </c>
      <c r="AB468" s="36">
        <f t="shared" si="428"/>
        <v>0</v>
      </c>
      <c r="AC468" s="36">
        <f t="shared" si="428"/>
        <v>0</v>
      </c>
      <c r="AD468" s="36">
        <f t="shared" si="428"/>
        <v>0</v>
      </c>
      <c r="AE468" s="36">
        <f t="shared" si="428"/>
        <v>0</v>
      </c>
      <c r="AF468" s="36">
        <f t="shared" si="428"/>
        <v>0</v>
      </c>
      <c r="AG468" s="36">
        <f t="shared" si="428"/>
        <v>0</v>
      </c>
      <c r="AH468" s="36">
        <f t="shared" si="428"/>
        <v>0</v>
      </c>
      <c r="AI468" s="36">
        <f t="shared" si="428"/>
        <v>0</v>
      </c>
      <c r="AJ468" s="36">
        <f t="shared" si="428"/>
        <v>0</v>
      </c>
      <c r="AK468" s="36">
        <f t="shared" si="428"/>
        <v>0</v>
      </c>
      <c r="AL468" s="36">
        <f t="shared" si="428"/>
        <v>0</v>
      </c>
    </row>
    <row r="469" spans="2:38" ht="37.5">
      <c r="B469" s="102"/>
      <c r="C469" s="37" t="s">
        <v>136</v>
      </c>
      <c r="D469" s="17">
        <v>925</v>
      </c>
      <c r="E469" s="35" t="s">
        <v>58</v>
      </c>
      <c r="F469" s="35" t="s">
        <v>38</v>
      </c>
      <c r="G469" s="16" t="s">
        <v>356</v>
      </c>
      <c r="H469" s="125">
        <v>600</v>
      </c>
      <c r="I469" s="36">
        <f t="shared" si="418"/>
        <v>4460000</v>
      </c>
      <c r="J469" s="36">
        <v>4460000</v>
      </c>
      <c r="K469" s="36">
        <v>0</v>
      </c>
      <c r="L469" s="36">
        <v>0</v>
      </c>
      <c r="M469" s="36">
        <v>0</v>
      </c>
      <c r="N469" s="36">
        <v>0</v>
      </c>
      <c r="O469" s="36">
        <v>0</v>
      </c>
      <c r="P469" s="36">
        <v>0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/>
      <c r="W469" s="36"/>
      <c r="X469" s="36"/>
      <c r="Y469" s="36">
        <f t="shared" si="405"/>
        <v>0</v>
      </c>
      <c r="Z469" s="36">
        <v>0</v>
      </c>
      <c r="AA469" s="36">
        <v>0</v>
      </c>
      <c r="AB469" s="36">
        <v>0</v>
      </c>
      <c r="AC469" s="36">
        <v>0</v>
      </c>
      <c r="AD469" s="36">
        <v>0</v>
      </c>
      <c r="AE469" s="36">
        <v>0</v>
      </c>
      <c r="AF469" s="36">
        <v>0</v>
      </c>
      <c r="AG469" s="36">
        <v>0</v>
      </c>
      <c r="AH469" s="36">
        <v>0</v>
      </c>
      <c r="AI469" s="36">
        <v>0</v>
      </c>
      <c r="AJ469" s="36">
        <v>0</v>
      </c>
      <c r="AK469" s="36">
        <v>0</v>
      </c>
      <c r="AL469" s="36">
        <v>0</v>
      </c>
    </row>
    <row r="470" spans="2:38">
      <c r="B470" s="102"/>
      <c r="C470" s="37" t="s">
        <v>140</v>
      </c>
      <c r="D470" s="17">
        <v>925</v>
      </c>
      <c r="E470" s="35" t="s">
        <v>58</v>
      </c>
      <c r="F470" s="35" t="s">
        <v>38</v>
      </c>
      <c r="G470" s="16">
        <v>5200000000</v>
      </c>
      <c r="H470" s="125"/>
      <c r="I470" s="36">
        <f t="shared" si="418"/>
        <v>11967900</v>
      </c>
      <c r="J470" s="36">
        <f t="shared" ref="J470:X471" si="429">J471</f>
        <v>8563900</v>
      </c>
      <c r="K470" s="36">
        <f t="shared" si="429"/>
        <v>3404000</v>
      </c>
      <c r="L470" s="36">
        <f t="shared" si="429"/>
        <v>0</v>
      </c>
      <c r="M470" s="36">
        <f t="shared" si="429"/>
        <v>0</v>
      </c>
      <c r="N470" s="36">
        <f t="shared" si="429"/>
        <v>0</v>
      </c>
      <c r="O470" s="36">
        <f t="shared" si="429"/>
        <v>0</v>
      </c>
      <c r="P470" s="36">
        <f t="shared" si="429"/>
        <v>0</v>
      </c>
      <c r="Q470" s="36">
        <f t="shared" si="429"/>
        <v>0</v>
      </c>
      <c r="R470" s="36">
        <f t="shared" si="429"/>
        <v>0</v>
      </c>
      <c r="S470" s="36">
        <f t="shared" si="429"/>
        <v>0</v>
      </c>
      <c r="T470" s="36">
        <f t="shared" si="429"/>
        <v>0</v>
      </c>
      <c r="U470" s="36">
        <f t="shared" si="429"/>
        <v>0</v>
      </c>
      <c r="V470" s="36">
        <f t="shared" si="429"/>
        <v>0</v>
      </c>
      <c r="W470" s="36">
        <f t="shared" si="429"/>
        <v>0</v>
      </c>
      <c r="X470" s="36">
        <f t="shared" si="429"/>
        <v>0</v>
      </c>
      <c r="Y470" s="36">
        <f t="shared" si="405"/>
        <v>12094700</v>
      </c>
      <c r="Z470" s="36">
        <f t="shared" ref="Z470:AL471" si="430">Z471</f>
        <v>12094700</v>
      </c>
      <c r="AA470" s="36">
        <f t="shared" si="430"/>
        <v>0</v>
      </c>
      <c r="AB470" s="36">
        <f t="shared" si="430"/>
        <v>0</v>
      </c>
      <c r="AC470" s="36">
        <f t="shared" si="430"/>
        <v>0</v>
      </c>
      <c r="AD470" s="36">
        <f t="shared" si="430"/>
        <v>0</v>
      </c>
      <c r="AE470" s="36">
        <f t="shared" si="430"/>
        <v>0</v>
      </c>
      <c r="AF470" s="36">
        <f t="shared" si="430"/>
        <v>0</v>
      </c>
      <c r="AG470" s="36">
        <f t="shared" si="430"/>
        <v>0</v>
      </c>
      <c r="AH470" s="36">
        <f t="shared" si="430"/>
        <v>0</v>
      </c>
      <c r="AI470" s="36">
        <f t="shared" si="430"/>
        <v>0</v>
      </c>
      <c r="AJ470" s="36">
        <f t="shared" si="430"/>
        <v>0</v>
      </c>
      <c r="AK470" s="36">
        <f t="shared" si="430"/>
        <v>0</v>
      </c>
      <c r="AL470" s="36">
        <f t="shared" si="430"/>
        <v>0</v>
      </c>
    </row>
    <row r="471" spans="2:38">
      <c r="B471" s="102"/>
      <c r="C471" s="37" t="s">
        <v>149</v>
      </c>
      <c r="D471" s="17">
        <v>925</v>
      </c>
      <c r="E471" s="35" t="s">
        <v>58</v>
      </c>
      <c r="F471" s="35" t="s">
        <v>38</v>
      </c>
      <c r="G471" s="16">
        <v>5250000000</v>
      </c>
      <c r="H471" s="125"/>
      <c r="I471" s="36">
        <f t="shared" si="418"/>
        <v>11967900</v>
      </c>
      <c r="J471" s="36">
        <f t="shared" si="429"/>
        <v>8563900</v>
      </c>
      <c r="K471" s="36">
        <f t="shared" si="429"/>
        <v>3404000</v>
      </c>
      <c r="L471" s="36">
        <f t="shared" si="429"/>
        <v>0</v>
      </c>
      <c r="M471" s="36">
        <f t="shared" si="429"/>
        <v>0</v>
      </c>
      <c r="N471" s="36">
        <f t="shared" si="429"/>
        <v>0</v>
      </c>
      <c r="O471" s="36">
        <f t="shared" si="429"/>
        <v>0</v>
      </c>
      <c r="P471" s="36">
        <f t="shared" si="429"/>
        <v>0</v>
      </c>
      <c r="Q471" s="36">
        <f t="shared" si="429"/>
        <v>0</v>
      </c>
      <c r="R471" s="36">
        <f t="shared" si="429"/>
        <v>0</v>
      </c>
      <c r="S471" s="36">
        <f t="shared" si="429"/>
        <v>0</v>
      </c>
      <c r="T471" s="36">
        <f t="shared" si="429"/>
        <v>0</v>
      </c>
      <c r="U471" s="36">
        <f t="shared" si="429"/>
        <v>0</v>
      </c>
      <c r="V471" s="36">
        <f t="shared" si="429"/>
        <v>0</v>
      </c>
      <c r="W471" s="36">
        <f t="shared" si="429"/>
        <v>0</v>
      </c>
      <c r="X471" s="36">
        <f t="shared" si="429"/>
        <v>0</v>
      </c>
      <c r="Y471" s="36">
        <f t="shared" si="405"/>
        <v>12094700</v>
      </c>
      <c r="Z471" s="36">
        <f t="shared" si="430"/>
        <v>12094700</v>
      </c>
      <c r="AA471" s="36">
        <f t="shared" si="430"/>
        <v>0</v>
      </c>
      <c r="AB471" s="36">
        <f t="shared" si="430"/>
        <v>0</v>
      </c>
      <c r="AC471" s="36">
        <f t="shared" si="430"/>
        <v>0</v>
      </c>
      <c r="AD471" s="36">
        <f t="shared" si="430"/>
        <v>0</v>
      </c>
      <c r="AE471" s="36">
        <f t="shared" si="430"/>
        <v>0</v>
      </c>
      <c r="AF471" s="36">
        <f t="shared" si="430"/>
        <v>0</v>
      </c>
      <c r="AG471" s="36">
        <f t="shared" si="430"/>
        <v>0</v>
      </c>
      <c r="AH471" s="36">
        <f t="shared" si="430"/>
        <v>0</v>
      </c>
      <c r="AI471" s="36">
        <f t="shared" si="430"/>
        <v>0</v>
      </c>
      <c r="AJ471" s="36">
        <f t="shared" si="430"/>
        <v>0</v>
      </c>
      <c r="AK471" s="36">
        <f t="shared" si="430"/>
        <v>0</v>
      </c>
      <c r="AL471" s="36">
        <f t="shared" si="430"/>
        <v>0</v>
      </c>
    </row>
    <row r="472" spans="2:38" ht="37.5">
      <c r="B472" s="102"/>
      <c r="C472" s="37" t="s">
        <v>142</v>
      </c>
      <c r="D472" s="17">
        <v>925</v>
      </c>
      <c r="E472" s="35" t="s">
        <v>58</v>
      </c>
      <c r="F472" s="35" t="s">
        <v>38</v>
      </c>
      <c r="G472" s="16">
        <v>5250000590</v>
      </c>
      <c r="H472" s="125"/>
      <c r="I472" s="36">
        <f t="shared" si="418"/>
        <v>11967900</v>
      </c>
      <c r="J472" s="36">
        <f t="shared" ref="J472:X472" si="431">J473+J474+J475</f>
        <v>8563900</v>
      </c>
      <c r="K472" s="36">
        <f t="shared" si="431"/>
        <v>3404000</v>
      </c>
      <c r="L472" s="36">
        <f t="shared" si="431"/>
        <v>0</v>
      </c>
      <c r="M472" s="36">
        <f t="shared" si="431"/>
        <v>0</v>
      </c>
      <c r="N472" s="36">
        <f t="shared" si="431"/>
        <v>0</v>
      </c>
      <c r="O472" s="36">
        <f t="shared" si="431"/>
        <v>0</v>
      </c>
      <c r="P472" s="36">
        <f t="shared" si="431"/>
        <v>0</v>
      </c>
      <c r="Q472" s="36">
        <f t="shared" si="431"/>
        <v>0</v>
      </c>
      <c r="R472" s="36">
        <f t="shared" si="431"/>
        <v>0</v>
      </c>
      <c r="S472" s="36">
        <f t="shared" si="431"/>
        <v>0</v>
      </c>
      <c r="T472" s="36">
        <f t="shared" si="431"/>
        <v>0</v>
      </c>
      <c r="U472" s="36">
        <f t="shared" si="431"/>
        <v>0</v>
      </c>
      <c r="V472" s="36">
        <f t="shared" si="431"/>
        <v>0</v>
      </c>
      <c r="W472" s="36">
        <f t="shared" si="431"/>
        <v>0</v>
      </c>
      <c r="X472" s="36">
        <f t="shared" si="431"/>
        <v>0</v>
      </c>
      <c r="Y472" s="36">
        <f t="shared" si="405"/>
        <v>12094700</v>
      </c>
      <c r="Z472" s="36">
        <f t="shared" ref="Z472:AL472" si="432">Z473+Z474+Z475</f>
        <v>12094700</v>
      </c>
      <c r="AA472" s="36">
        <f t="shared" si="432"/>
        <v>0</v>
      </c>
      <c r="AB472" s="36">
        <f t="shared" si="432"/>
        <v>0</v>
      </c>
      <c r="AC472" s="36">
        <f t="shared" si="432"/>
        <v>0</v>
      </c>
      <c r="AD472" s="36">
        <f t="shared" si="432"/>
        <v>0</v>
      </c>
      <c r="AE472" s="36">
        <f t="shared" si="432"/>
        <v>0</v>
      </c>
      <c r="AF472" s="36">
        <f t="shared" si="432"/>
        <v>0</v>
      </c>
      <c r="AG472" s="36">
        <f t="shared" si="432"/>
        <v>0</v>
      </c>
      <c r="AH472" s="36">
        <f t="shared" si="432"/>
        <v>0</v>
      </c>
      <c r="AI472" s="36">
        <f t="shared" si="432"/>
        <v>0</v>
      </c>
      <c r="AJ472" s="36">
        <f t="shared" si="432"/>
        <v>0</v>
      </c>
      <c r="AK472" s="36">
        <f t="shared" si="432"/>
        <v>0</v>
      </c>
      <c r="AL472" s="36">
        <f t="shared" si="432"/>
        <v>0</v>
      </c>
    </row>
    <row r="473" spans="2:38" ht="75">
      <c r="B473" s="102"/>
      <c r="C473" s="37" t="s">
        <v>105</v>
      </c>
      <c r="D473" s="17">
        <v>925</v>
      </c>
      <c r="E473" s="35" t="s">
        <v>58</v>
      </c>
      <c r="F473" s="35" t="s">
        <v>38</v>
      </c>
      <c r="G473" s="16">
        <v>5250000590</v>
      </c>
      <c r="H473" s="125">
        <v>100</v>
      </c>
      <c r="I473" s="36">
        <f t="shared" si="418"/>
        <v>10802300</v>
      </c>
      <c r="J473" s="36">
        <v>7653500</v>
      </c>
      <c r="K473" s="36">
        <v>3148800</v>
      </c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>
        <v>0</v>
      </c>
      <c r="W473" s="36">
        <v>0</v>
      </c>
      <c r="X473" s="36">
        <v>0</v>
      </c>
      <c r="Y473" s="36">
        <f t="shared" si="405"/>
        <v>10916700</v>
      </c>
      <c r="Z473" s="36">
        <v>10916700</v>
      </c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>
        <v>0</v>
      </c>
    </row>
    <row r="474" spans="2:38" ht="37.5">
      <c r="B474" s="102"/>
      <c r="C474" s="37" t="s">
        <v>108</v>
      </c>
      <c r="D474" s="17">
        <v>925</v>
      </c>
      <c r="E474" s="35" t="s">
        <v>58</v>
      </c>
      <c r="F474" s="35" t="s">
        <v>38</v>
      </c>
      <c r="G474" s="16">
        <v>5250000590</v>
      </c>
      <c r="H474" s="125">
        <v>200</v>
      </c>
      <c r="I474" s="36">
        <f t="shared" si="418"/>
        <v>1161100</v>
      </c>
      <c r="J474" s="36">
        <v>905400</v>
      </c>
      <c r="K474" s="36">
        <v>255700</v>
      </c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>
        <v>0</v>
      </c>
      <c r="W474" s="36">
        <v>0</v>
      </c>
      <c r="X474" s="36">
        <v>0</v>
      </c>
      <c r="Y474" s="36">
        <f t="shared" si="405"/>
        <v>1173500</v>
      </c>
      <c r="Z474" s="36">
        <v>1173500</v>
      </c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>
        <v>0</v>
      </c>
    </row>
    <row r="475" spans="2:38">
      <c r="B475" s="102"/>
      <c r="C475" s="37" t="s">
        <v>112</v>
      </c>
      <c r="D475" s="17">
        <v>925</v>
      </c>
      <c r="E475" s="35" t="s">
        <v>58</v>
      </c>
      <c r="F475" s="35" t="s">
        <v>38</v>
      </c>
      <c r="G475" s="16">
        <v>5250000590</v>
      </c>
      <c r="H475" s="125">
        <v>800</v>
      </c>
      <c r="I475" s="36">
        <f t="shared" si="418"/>
        <v>4500</v>
      </c>
      <c r="J475" s="36">
        <v>5000</v>
      </c>
      <c r="K475" s="36">
        <v>-500</v>
      </c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>
        <v>0</v>
      </c>
      <c r="W475" s="36">
        <v>0</v>
      </c>
      <c r="X475" s="36">
        <v>0</v>
      </c>
      <c r="Y475" s="36">
        <f t="shared" ref="Y475:Y506" si="433">SUM(Z475:AL475)</f>
        <v>4500</v>
      </c>
      <c r="Z475" s="36">
        <v>4500</v>
      </c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>
        <v>0</v>
      </c>
    </row>
    <row r="476" spans="2:38">
      <c r="B476" s="102"/>
      <c r="C476" s="34" t="s">
        <v>188</v>
      </c>
      <c r="D476" s="17">
        <v>925</v>
      </c>
      <c r="E476" s="35" t="s">
        <v>58</v>
      </c>
      <c r="F476" s="35" t="s">
        <v>38</v>
      </c>
      <c r="G476" s="16">
        <v>5800000000</v>
      </c>
      <c r="H476" s="125"/>
      <c r="I476" s="36">
        <f t="shared" si="418"/>
        <v>25743500</v>
      </c>
      <c r="J476" s="36"/>
      <c r="K476" s="36">
        <f>K482+K486</f>
        <v>23791100</v>
      </c>
      <c r="L476" s="36">
        <f t="shared" ref="L476:W476" si="434">L482+L486+L477</f>
        <v>1952400</v>
      </c>
      <c r="M476" s="36">
        <f t="shared" si="434"/>
        <v>0</v>
      </c>
      <c r="N476" s="36">
        <f t="shared" si="434"/>
        <v>0</v>
      </c>
      <c r="O476" s="36">
        <f t="shared" si="434"/>
        <v>0</v>
      </c>
      <c r="P476" s="36">
        <f t="shared" si="434"/>
        <v>0</v>
      </c>
      <c r="Q476" s="36">
        <f t="shared" si="434"/>
        <v>0</v>
      </c>
      <c r="R476" s="36">
        <f t="shared" si="434"/>
        <v>0</v>
      </c>
      <c r="S476" s="36">
        <f t="shared" si="434"/>
        <v>0</v>
      </c>
      <c r="T476" s="36">
        <f t="shared" si="434"/>
        <v>0</v>
      </c>
      <c r="U476" s="36">
        <f t="shared" si="434"/>
        <v>0</v>
      </c>
      <c r="V476" s="36">
        <f t="shared" si="434"/>
        <v>0</v>
      </c>
      <c r="W476" s="36">
        <f t="shared" si="434"/>
        <v>0</v>
      </c>
      <c r="X476" s="36"/>
      <c r="Y476" s="36">
        <f t="shared" si="433"/>
        <v>23659500</v>
      </c>
      <c r="Z476" s="36">
        <f t="shared" ref="Z476:AK476" si="435">Z482+Z486</f>
        <v>23659500</v>
      </c>
      <c r="AA476" s="36">
        <f t="shared" si="435"/>
        <v>0</v>
      </c>
      <c r="AB476" s="36">
        <f t="shared" si="435"/>
        <v>0</v>
      </c>
      <c r="AC476" s="36">
        <f t="shared" si="435"/>
        <v>0</v>
      </c>
      <c r="AD476" s="36">
        <f t="shared" si="435"/>
        <v>0</v>
      </c>
      <c r="AE476" s="36">
        <f t="shared" si="435"/>
        <v>0</v>
      </c>
      <c r="AF476" s="36">
        <f t="shared" si="435"/>
        <v>0</v>
      </c>
      <c r="AG476" s="36">
        <f t="shared" si="435"/>
        <v>0</v>
      </c>
      <c r="AH476" s="36">
        <f t="shared" si="435"/>
        <v>0</v>
      </c>
      <c r="AI476" s="36">
        <f t="shared" si="435"/>
        <v>0</v>
      </c>
      <c r="AJ476" s="36">
        <f t="shared" si="435"/>
        <v>0</v>
      </c>
      <c r="AK476" s="36">
        <f t="shared" si="435"/>
        <v>0</v>
      </c>
      <c r="AL476" s="36"/>
    </row>
    <row r="477" spans="2:38">
      <c r="B477" s="102"/>
      <c r="C477" s="34" t="s">
        <v>189</v>
      </c>
      <c r="D477" s="17">
        <v>925</v>
      </c>
      <c r="E477" s="35" t="s">
        <v>58</v>
      </c>
      <c r="F477" s="35" t="s">
        <v>38</v>
      </c>
      <c r="G477" s="16">
        <v>5810000000</v>
      </c>
      <c r="H477" s="125"/>
      <c r="I477" s="36">
        <f t="shared" si="418"/>
        <v>1952400</v>
      </c>
      <c r="J477" s="36"/>
      <c r="K477" s="36"/>
      <c r="L477" s="36">
        <f t="shared" ref="L477:W478" si="436">L478</f>
        <v>1952400</v>
      </c>
      <c r="M477" s="36">
        <f t="shared" si="436"/>
        <v>0</v>
      </c>
      <c r="N477" s="36">
        <f t="shared" si="436"/>
        <v>0</v>
      </c>
      <c r="O477" s="36">
        <f t="shared" si="436"/>
        <v>0</v>
      </c>
      <c r="P477" s="36">
        <f t="shared" si="436"/>
        <v>0</v>
      </c>
      <c r="Q477" s="36">
        <f t="shared" si="436"/>
        <v>0</v>
      </c>
      <c r="R477" s="36">
        <f t="shared" si="436"/>
        <v>0</v>
      </c>
      <c r="S477" s="36">
        <f t="shared" si="436"/>
        <v>0</v>
      </c>
      <c r="T477" s="36">
        <f t="shared" si="436"/>
        <v>0</v>
      </c>
      <c r="U477" s="36">
        <f t="shared" si="436"/>
        <v>0</v>
      </c>
      <c r="V477" s="36">
        <f t="shared" si="436"/>
        <v>0</v>
      </c>
      <c r="W477" s="36">
        <f t="shared" si="436"/>
        <v>0</v>
      </c>
      <c r="X477" s="36"/>
      <c r="Y477" s="36">
        <f t="shared" si="433"/>
        <v>0</v>
      </c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</row>
    <row r="478" spans="2:38" ht="37.5">
      <c r="B478" s="102"/>
      <c r="C478" s="34" t="s">
        <v>211</v>
      </c>
      <c r="D478" s="17">
        <v>925</v>
      </c>
      <c r="E478" s="35" t="s">
        <v>58</v>
      </c>
      <c r="F478" s="35" t="s">
        <v>38</v>
      </c>
      <c r="G478" s="16" t="s">
        <v>212</v>
      </c>
      <c r="H478" s="125"/>
      <c r="I478" s="36">
        <f t="shared" si="418"/>
        <v>1952400</v>
      </c>
      <c r="J478" s="36"/>
      <c r="K478" s="36"/>
      <c r="L478" s="36">
        <f t="shared" si="436"/>
        <v>1952400</v>
      </c>
      <c r="M478" s="36">
        <f t="shared" si="436"/>
        <v>0</v>
      </c>
      <c r="N478" s="36">
        <f t="shared" si="436"/>
        <v>0</v>
      </c>
      <c r="O478" s="36">
        <f t="shared" si="436"/>
        <v>0</v>
      </c>
      <c r="P478" s="36">
        <f t="shared" si="436"/>
        <v>0</v>
      </c>
      <c r="Q478" s="36">
        <f t="shared" si="436"/>
        <v>0</v>
      </c>
      <c r="R478" s="36">
        <f t="shared" si="436"/>
        <v>0</v>
      </c>
      <c r="S478" s="36">
        <f t="shared" si="436"/>
        <v>0</v>
      </c>
      <c r="T478" s="36">
        <f t="shared" si="436"/>
        <v>0</v>
      </c>
      <c r="U478" s="36">
        <f t="shared" si="436"/>
        <v>0</v>
      </c>
      <c r="V478" s="36">
        <f t="shared" si="436"/>
        <v>0</v>
      </c>
      <c r="W478" s="36">
        <f t="shared" si="436"/>
        <v>0</v>
      </c>
      <c r="X478" s="36"/>
      <c r="Y478" s="36">
        <f t="shared" si="433"/>
        <v>0</v>
      </c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</row>
    <row r="479" spans="2:38" ht="75">
      <c r="B479" s="102"/>
      <c r="C479" s="34" t="s">
        <v>215</v>
      </c>
      <c r="D479" s="17">
        <v>925</v>
      </c>
      <c r="E479" s="35" t="s">
        <v>58</v>
      </c>
      <c r="F479" s="35" t="s">
        <v>38</v>
      </c>
      <c r="G479" s="16" t="s">
        <v>216</v>
      </c>
      <c r="H479" s="125"/>
      <c r="I479" s="36">
        <f t="shared" si="418"/>
        <v>1952400</v>
      </c>
      <c r="J479" s="36"/>
      <c r="K479" s="36"/>
      <c r="L479" s="36">
        <f>L481</f>
        <v>1952400</v>
      </c>
      <c r="M479" s="36">
        <f>M481</f>
        <v>0</v>
      </c>
      <c r="N479" s="36">
        <f t="shared" ref="N479:W479" si="437">N481+N480</f>
        <v>0</v>
      </c>
      <c r="O479" s="36">
        <f t="shared" si="437"/>
        <v>0</v>
      </c>
      <c r="P479" s="36">
        <f t="shared" si="437"/>
        <v>0</v>
      </c>
      <c r="Q479" s="36">
        <f t="shared" si="437"/>
        <v>0</v>
      </c>
      <c r="R479" s="36">
        <f t="shared" si="437"/>
        <v>0</v>
      </c>
      <c r="S479" s="36">
        <f t="shared" si="437"/>
        <v>0</v>
      </c>
      <c r="T479" s="36">
        <f t="shared" si="437"/>
        <v>0</v>
      </c>
      <c r="U479" s="36">
        <f t="shared" si="437"/>
        <v>0</v>
      </c>
      <c r="V479" s="36">
        <f t="shared" si="437"/>
        <v>0</v>
      </c>
      <c r="W479" s="36">
        <f t="shared" si="437"/>
        <v>0</v>
      </c>
      <c r="X479" s="36"/>
      <c r="Y479" s="36">
        <f t="shared" si="433"/>
        <v>0</v>
      </c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</row>
    <row r="480" spans="2:38" ht="37.5" hidden="1">
      <c r="B480" s="102"/>
      <c r="C480" s="37" t="s">
        <v>108</v>
      </c>
      <c r="D480" s="17">
        <v>925</v>
      </c>
      <c r="E480" s="35" t="s">
        <v>58</v>
      </c>
      <c r="F480" s="35" t="s">
        <v>38</v>
      </c>
      <c r="G480" s="16" t="s">
        <v>216</v>
      </c>
      <c r="H480" s="125">
        <v>200</v>
      </c>
      <c r="I480" s="36">
        <f t="shared" si="418"/>
        <v>0</v>
      </c>
      <c r="J480" s="36"/>
      <c r="K480" s="36"/>
      <c r="L480" s="36"/>
      <c r="M480" s="36"/>
      <c r="N480" s="36">
        <v>1952400</v>
      </c>
      <c r="O480" s="36">
        <v>0</v>
      </c>
      <c r="P480" s="36">
        <v>-1952400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6">
        <v>0</v>
      </c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</row>
    <row r="481" spans="2:38" ht="37.5">
      <c r="B481" s="102"/>
      <c r="C481" s="37" t="s">
        <v>136</v>
      </c>
      <c r="D481" s="17">
        <v>925</v>
      </c>
      <c r="E481" s="35" t="s">
        <v>58</v>
      </c>
      <c r="F481" s="35" t="s">
        <v>38</v>
      </c>
      <c r="G481" s="16" t="s">
        <v>216</v>
      </c>
      <c r="H481" s="125">
        <v>600</v>
      </c>
      <c r="I481" s="36">
        <f t="shared" si="418"/>
        <v>1952400</v>
      </c>
      <c r="J481" s="36"/>
      <c r="K481" s="36"/>
      <c r="L481" s="36">
        <v>1952400</v>
      </c>
      <c r="M481" s="36">
        <v>0</v>
      </c>
      <c r="N481" s="36">
        <v>-1952400</v>
      </c>
      <c r="O481" s="36">
        <v>0</v>
      </c>
      <c r="P481" s="36">
        <v>1952400</v>
      </c>
      <c r="Q481" s="36">
        <v>0</v>
      </c>
      <c r="R481" s="36">
        <v>0</v>
      </c>
      <c r="S481" s="36">
        <v>0</v>
      </c>
      <c r="T481" s="36">
        <v>0</v>
      </c>
      <c r="U481" s="36">
        <v>0</v>
      </c>
      <c r="V481" s="36">
        <v>0</v>
      </c>
      <c r="W481" s="36">
        <v>0</v>
      </c>
      <c r="X481" s="36"/>
      <c r="Y481" s="36">
        <f t="shared" ref="Y481:Y544" si="438">SUM(Z481:AL481)</f>
        <v>0</v>
      </c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</row>
    <row r="482" spans="2:38">
      <c r="B482" s="102"/>
      <c r="C482" s="37" t="s">
        <v>224</v>
      </c>
      <c r="D482" s="17">
        <v>925</v>
      </c>
      <c r="E482" s="35" t="s">
        <v>58</v>
      </c>
      <c r="F482" s="35" t="s">
        <v>38</v>
      </c>
      <c r="G482" s="16">
        <v>5830000000</v>
      </c>
      <c r="H482" s="125"/>
      <c r="I482" s="36">
        <f t="shared" si="418"/>
        <v>3469400</v>
      </c>
      <c r="J482" s="36"/>
      <c r="K482" s="36">
        <f t="shared" ref="K482:W483" si="439">K483</f>
        <v>3469400</v>
      </c>
      <c r="L482" s="36">
        <f t="shared" si="439"/>
        <v>0</v>
      </c>
      <c r="M482" s="36">
        <f t="shared" si="439"/>
        <v>0</v>
      </c>
      <c r="N482" s="36">
        <f t="shared" si="439"/>
        <v>0</v>
      </c>
      <c r="O482" s="36">
        <f t="shared" si="439"/>
        <v>0</v>
      </c>
      <c r="P482" s="36">
        <f t="shared" si="439"/>
        <v>0</v>
      </c>
      <c r="Q482" s="36">
        <f t="shared" si="439"/>
        <v>0</v>
      </c>
      <c r="R482" s="36">
        <f t="shared" si="439"/>
        <v>0</v>
      </c>
      <c r="S482" s="36">
        <f t="shared" si="439"/>
        <v>0</v>
      </c>
      <c r="T482" s="36">
        <f t="shared" si="439"/>
        <v>0</v>
      </c>
      <c r="U482" s="36">
        <f t="shared" si="439"/>
        <v>0</v>
      </c>
      <c r="V482" s="36">
        <f t="shared" si="439"/>
        <v>0</v>
      </c>
      <c r="W482" s="36">
        <f t="shared" si="439"/>
        <v>0</v>
      </c>
      <c r="X482" s="36"/>
      <c r="Y482" s="36">
        <f t="shared" si="438"/>
        <v>3506200</v>
      </c>
      <c r="Z482" s="36">
        <f t="shared" ref="Z482:AK483" si="440">Z483</f>
        <v>3506200</v>
      </c>
      <c r="AA482" s="36">
        <f t="shared" si="440"/>
        <v>0</v>
      </c>
      <c r="AB482" s="36">
        <f t="shared" si="440"/>
        <v>0</v>
      </c>
      <c r="AC482" s="36">
        <f t="shared" si="440"/>
        <v>0</v>
      </c>
      <c r="AD482" s="36">
        <f t="shared" si="440"/>
        <v>0</v>
      </c>
      <c r="AE482" s="36">
        <f t="shared" si="440"/>
        <v>0</v>
      </c>
      <c r="AF482" s="36">
        <f t="shared" si="440"/>
        <v>0</v>
      </c>
      <c r="AG482" s="36">
        <f t="shared" si="440"/>
        <v>0</v>
      </c>
      <c r="AH482" s="36">
        <f t="shared" si="440"/>
        <v>0</v>
      </c>
      <c r="AI482" s="36">
        <f t="shared" si="440"/>
        <v>0</v>
      </c>
      <c r="AJ482" s="36">
        <f t="shared" si="440"/>
        <v>0</v>
      </c>
      <c r="AK482" s="36">
        <f t="shared" si="440"/>
        <v>0</v>
      </c>
      <c r="AL482" s="36"/>
    </row>
    <row r="483" spans="2:38" ht="37.5">
      <c r="B483" s="102"/>
      <c r="C483" s="37" t="s">
        <v>142</v>
      </c>
      <c r="D483" s="17">
        <v>925</v>
      </c>
      <c r="E483" s="35" t="s">
        <v>58</v>
      </c>
      <c r="F483" s="35" t="s">
        <v>38</v>
      </c>
      <c r="G483" s="16">
        <v>5830000590</v>
      </c>
      <c r="H483" s="125"/>
      <c r="I483" s="36">
        <f t="shared" si="418"/>
        <v>3469400</v>
      </c>
      <c r="J483" s="36"/>
      <c r="K483" s="36">
        <f t="shared" si="439"/>
        <v>3469400</v>
      </c>
      <c r="L483" s="36">
        <f t="shared" si="439"/>
        <v>0</v>
      </c>
      <c r="M483" s="36">
        <f t="shared" si="439"/>
        <v>0</v>
      </c>
      <c r="N483" s="36">
        <f t="shared" si="439"/>
        <v>0</v>
      </c>
      <c r="O483" s="36">
        <f t="shared" si="439"/>
        <v>0</v>
      </c>
      <c r="P483" s="36">
        <f t="shared" si="439"/>
        <v>0</v>
      </c>
      <c r="Q483" s="36">
        <f t="shared" si="439"/>
        <v>0</v>
      </c>
      <c r="R483" s="36">
        <f t="shared" si="439"/>
        <v>0</v>
      </c>
      <c r="S483" s="36">
        <f t="shared" si="439"/>
        <v>0</v>
      </c>
      <c r="T483" s="36">
        <f t="shared" si="439"/>
        <v>0</v>
      </c>
      <c r="U483" s="36">
        <f t="shared" si="439"/>
        <v>0</v>
      </c>
      <c r="V483" s="36">
        <f t="shared" si="439"/>
        <v>0</v>
      </c>
      <c r="W483" s="36">
        <f t="shared" si="439"/>
        <v>0</v>
      </c>
      <c r="X483" s="36"/>
      <c r="Y483" s="36">
        <f t="shared" si="438"/>
        <v>3506200</v>
      </c>
      <c r="Z483" s="36">
        <f t="shared" si="440"/>
        <v>3506200</v>
      </c>
      <c r="AA483" s="36">
        <f t="shared" si="440"/>
        <v>0</v>
      </c>
      <c r="AB483" s="36">
        <f t="shared" si="440"/>
        <v>0</v>
      </c>
      <c r="AC483" s="36">
        <f t="shared" si="440"/>
        <v>0</v>
      </c>
      <c r="AD483" s="36">
        <f t="shared" si="440"/>
        <v>0</v>
      </c>
      <c r="AE483" s="36">
        <f t="shared" si="440"/>
        <v>0</v>
      </c>
      <c r="AF483" s="36">
        <f t="shared" si="440"/>
        <v>0</v>
      </c>
      <c r="AG483" s="36">
        <f t="shared" si="440"/>
        <v>0</v>
      </c>
      <c r="AH483" s="36">
        <f t="shared" si="440"/>
        <v>0</v>
      </c>
      <c r="AI483" s="36">
        <f t="shared" si="440"/>
        <v>0</v>
      </c>
      <c r="AJ483" s="36">
        <f t="shared" si="440"/>
        <v>0</v>
      </c>
      <c r="AK483" s="36">
        <f t="shared" si="440"/>
        <v>0</v>
      </c>
      <c r="AL483" s="36"/>
    </row>
    <row r="484" spans="2:38" ht="37.5">
      <c r="B484" s="102"/>
      <c r="C484" s="37" t="s">
        <v>136</v>
      </c>
      <c r="D484" s="17">
        <v>925</v>
      </c>
      <c r="E484" s="35" t="s">
        <v>58</v>
      </c>
      <c r="F484" s="35" t="s">
        <v>38</v>
      </c>
      <c r="G484" s="16">
        <v>5830000590</v>
      </c>
      <c r="H484" s="125">
        <v>600</v>
      </c>
      <c r="I484" s="36">
        <f t="shared" si="418"/>
        <v>3469400</v>
      </c>
      <c r="J484" s="36"/>
      <c r="K484" s="36">
        <v>3469400</v>
      </c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>
        <f t="shared" si="438"/>
        <v>3506200</v>
      </c>
      <c r="Z484" s="36">
        <v>3506200</v>
      </c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</row>
    <row r="485" spans="2:38">
      <c r="B485" s="102"/>
      <c r="C485" s="37" t="s">
        <v>292</v>
      </c>
      <c r="D485" s="17">
        <v>925</v>
      </c>
      <c r="E485" s="35" t="s">
        <v>58</v>
      </c>
      <c r="F485" s="35" t="s">
        <v>38</v>
      </c>
      <c r="G485" s="16">
        <v>7000000000</v>
      </c>
      <c r="H485" s="125"/>
      <c r="I485" s="36">
        <f t="shared" si="418"/>
        <v>20321700</v>
      </c>
      <c r="J485" s="36"/>
      <c r="K485" s="36">
        <f t="shared" ref="K485:W485" si="441">K486</f>
        <v>20321700</v>
      </c>
      <c r="L485" s="36">
        <f t="shared" si="441"/>
        <v>0</v>
      </c>
      <c r="M485" s="36">
        <f t="shared" si="441"/>
        <v>0</v>
      </c>
      <c r="N485" s="36">
        <f t="shared" si="441"/>
        <v>0</v>
      </c>
      <c r="O485" s="36">
        <f t="shared" si="441"/>
        <v>0</v>
      </c>
      <c r="P485" s="36">
        <f t="shared" si="441"/>
        <v>0</v>
      </c>
      <c r="Q485" s="36">
        <f t="shared" si="441"/>
        <v>0</v>
      </c>
      <c r="R485" s="36">
        <f t="shared" si="441"/>
        <v>0</v>
      </c>
      <c r="S485" s="36">
        <f t="shared" si="441"/>
        <v>0</v>
      </c>
      <c r="T485" s="36">
        <f t="shared" si="441"/>
        <v>0</v>
      </c>
      <c r="U485" s="36">
        <f t="shared" si="441"/>
        <v>0</v>
      </c>
      <c r="V485" s="36">
        <f t="shared" si="441"/>
        <v>0</v>
      </c>
      <c r="W485" s="36">
        <f t="shared" si="441"/>
        <v>0</v>
      </c>
      <c r="X485" s="36"/>
      <c r="Y485" s="36">
        <f t="shared" si="438"/>
        <v>20153300</v>
      </c>
      <c r="Z485" s="36">
        <f t="shared" ref="Z485:AK485" si="442">Z486</f>
        <v>20153300</v>
      </c>
      <c r="AA485" s="36">
        <f t="shared" si="442"/>
        <v>0</v>
      </c>
      <c r="AB485" s="36">
        <f t="shared" si="442"/>
        <v>0</v>
      </c>
      <c r="AC485" s="36">
        <f t="shared" si="442"/>
        <v>0</v>
      </c>
      <c r="AD485" s="36">
        <f t="shared" si="442"/>
        <v>0</v>
      </c>
      <c r="AE485" s="36">
        <f t="shared" si="442"/>
        <v>0</v>
      </c>
      <c r="AF485" s="36">
        <f t="shared" si="442"/>
        <v>0</v>
      </c>
      <c r="AG485" s="36">
        <f t="shared" si="442"/>
        <v>0</v>
      </c>
      <c r="AH485" s="36">
        <f t="shared" si="442"/>
        <v>0</v>
      </c>
      <c r="AI485" s="36">
        <f t="shared" si="442"/>
        <v>0</v>
      </c>
      <c r="AJ485" s="36">
        <f t="shared" si="442"/>
        <v>0</v>
      </c>
      <c r="AK485" s="36">
        <f t="shared" si="442"/>
        <v>0</v>
      </c>
      <c r="AL485" s="36"/>
    </row>
    <row r="486" spans="2:38" ht="37.5">
      <c r="B486" s="102"/>
      <c r="C486" s="37" t="s">
        <v>142</v>
      </c>
      <c r="D486" s="17">
        <v>925</v>
      </c>
      <c r="E486" s="35" t="s">
        <v>58</v>
      </c>
      <c r="F486" s="35" t="s">
        <v>38</v>
      </c>
      <c r="G486" s="16">
        <v>7000000590</v>
      </c>
      <c r="H486" s="125"/>
      <c r="I486" s="36">
        <f t="shared" si="418"/>
        <v>20321700</v>
      </c>
      <c r="J486" s="36"/>
      <c r="K486" s="36">
        <f t="shared" ref="K486:W486" si="443">K491+K487+K489</f>
        <v>20321700</v>
      </c>
      <c r="L486" s="36">
        <f t="shared" si="443"/>
        <v>0</v>
      </c>
      <c r="M486" s="36">
        <f t="shared" si="443"/>
        <v>0</v>
      </c>
      <c r="N486" s="36">
        <f t="shared" si="443"/>
        <v>0</v>
      </c>
      <c r="O486" s="36">
        <f t="shared" si="443"/>
        <v>0</v>
      </c>
      <c r="P486" s="36">
        <f t="shared" si="443"/>
        <v>0</v>
      </c>
      <c r="Q486" s="36">
        <f t="shared" si="443"/>
        <v>0</v>
      </c>
      <c r="R486" s="36">
        <f t="shared" si="443"/>
        <v>0</v>
      </c>
      <c r="S486" s="36">
        <f t="shared" si="443"/>
        <v>0</v>
      </c>
      <c r="T486" s="36">
        <f t="shared" si="443"/>
        <v>0</v>
      </c>
      <c r="U486" s="36">
        <f t="shared" si="443"/>
        <v>0</v>
      </c>
      <c r="V486" s="36">
        <f t="shared" si="443"/>
        <v>0</v>
      </c>
      <c r="W486" s="36">
        <f t="shared" si="443"/>
        <v>0</v>
      </c>
      <c r="X486" s="36"/>
      <c r="Y486" s="36">
        <f t="shared" si="438"/>
        <v>20153300</v>
      </c>
      <c r="Z486" s="36">
        <f t="shared" ref="Z486:AK486" si="444">Z491+Z487+Z489</f>
        <v>20153300</v>
      </c>
      <c r="AA486" s="36">
        <f t="shared" si="444"/>
        <v>0</v>
      </c>
      <c r="AB486" s="36">
        <f t="shared" si="444"/>
        <v>0</v>
      </c>
      <c r="AC486" s="36">
        <f t="shared" si="444"/>
        <v>0</v>
      </c>
      <c r="AD486" s="36">
        <f t="shared" si="444"/>
        <v>0</v>
      </c>
      <c r="AE486" s="36">
        <f t="shared" si="444"/>
        <v>0</v>
      </c>
      <c r="AF486" s="36">
        <f t="shared" si="444"/>
        <v>0</v>
      </c>
      <c r="AG486" s="36">
        <f t="shared" si="444"/>
        <v>0</v>
      </c>
      <c r="AH486" s="36">
        <f t="shared" si="444"/>
        <v>0</v>
      </c>
      <c r="AI486" s="36">
        <f t="shared" si="444"/>
        <v>0</v>
      </c>
      <c r="AJ486" s="36">
        <f t="shared" si="444"/>
        <v>0</v>
      </c>
      <c r="AK486" s="36">
        <f t="shared" si="444"/>
        <v>0</v>
      </c>
      <c r="AL486" s="36"/>
    </row>
    <row r="487" spans="2:38" ht="37.5">
      <c r="B487" s="102"/>
      <c r="C487" s="37" t="s">
        <v>136</v>
      </c>
      <c r="D487" s="17">
        <v>925</v>
      </c>
      <c r="E487" s="35" t="s">
        <v>58</v>
      </c>
      <c r="F487" s="35" t="s">
        <v>38</v>
      </c>
      <c r="G487" s="16">
        <v>7000000590</v>
      </c>
      <c r="H487" s="125">
        <v>600</v>
      </c>
      <c r="I487" s="36">
        <f t="shared" si="418"/>
        <v>15599600</v>
      </c>
      <c r="J487" s="36"/>
      <c r="K487" s="36">
        <v>15599600</v>
      </c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>
        <f t="shared" si="438"/>
        <v>15339400</v>
      </c>
      <c r="Z487" s="36">
        <v>15339400</v>
      </c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</row>
    <row r="488" spans="2:38" ht="93.75">
      <c r="B488" s="102"/>
      <c r="C488" s="37" t="s">
        <v>293</v>
      </c>
      <c r="D488" s="17">
        <v>925</v>
      </c>
      <c r="E488" s="35" t="s">
        <v>58</v>
      </c>
      <c r="F488" s="35" t="s">
        <v>38</v>
      </c>
      <c r="G488" s="16">
        <v>7000063110</v>
      </c>
      <c r="H488" s="125"/>
      <c r="I488" s="36">
        <f t="shared" si="418"/>
        <v>2291000</v>
      </c>
      <c r="J488" s="36"/>
      <c r="K488" s="36">
        <f t="shared" ref="K488:W488" si="445">K489</f>
        <v>2291000</v>
      </c>
      <c r="L488" s="36">
        <f t="shared" si="445"/>
        <v>0</v>
      </c>
      <c r="M488" s="36">
        <f t="shared" si="445"/>
        <v>0</v>
      </c>
      <c r="N488" s="36">
        <f t="shared" si="445"/>
        <v>0</v>
      </c>
      <c r="O488" s="36">
        <f t="shared" si="445"/>
        <v>0</v>
      </c>
      <c r="P488" s="36">
        <f t="shared" si="445"/>
        <v>0</v>
      </c>
      <c r="Q488" s="36">
        <f t="shared" si="445"/>
        <v>0</v>
      </c>
      <c r="R488" s="36">
        <f t="shared" si="445"/>
        <v>0</v>
      </c>
      <c r="S488" s="36">
        <f t="shared" si="445"/>
        <v>0</v>
      </c>
      <c r="T488" s="36">
        <f t="shared" si="445"/>
        <v>0</v>
      </c>
      <c r="U488" s="36">
        <f t="shared" si="445"/>
        <v>0</v>
      </c>
      <c r="V488" s="36">
        <f t="shared" si="445"/>
        <v>0</v>
      </c>
      <c r="W488" s="36">
        <f t="shared" si="445"/>
        <v>0</v>
      </c>
      <c r="X488" s="36"/>
      <c r="Y488" s="36">
        <f t="shared" si="438"/>
        <v>2382800</v>
      </c>
      <c r="Z488" s="36">
        <f t="shared" ref="Z488:AK488" si="446">Z489</f>
        <v>2382800</v>
      </c>
      <c r="AA488" s="36">
        <f t="shared" si="446"/>
        <v>0</v>
      </c>
      <c r="AB488" s="36">
        <f t="shared" si="446"/>
        <v>0</v>
      </c>
      <c r="AC488" s="36">
        <f t="shared" si="446"/>
        <v>0</v>
      </c>
      <c r="AD488" s="36">
        <f t="shared" si="446"/>
        <v>0</v>
      </c>
      <c r="AE488" s="36">
        <f t="shared" si="446"/>
        <v>0</v>
      </c>
      <c r="AF488" s="36">
        <f t="shared" si="446"/>
        <v>0</v>
      </c>
      <c r="AG488" s="36">
        <f t="shared" si="446"/>
        <v>0</v>
      </c>
      <c r="AH488" s="36">
        <f t="shared" si="446"/>
        <v>0</v>
      </c>
      <c r="AI488" s="36">
        <f t="shared" si="446"/>
        <v>0</v>
      </c>
      <c r="AJ488" s="36">
        <f t="shared" si="446"/>
        <v>0</v>
      </c>
      <c r="AK488" s="36">
        <f t="shared" si="446"/>
        <v>0</v>
      </c>
      <c r="AL488" s="36"/>
    </row>
    <row r="489" spans="2:38" ht="37.5">
      <c r="B489" s="102"/>
      <c r="C489" s="37" t="s">
        <v>136</v>
      </c>
      <c r="D489" s="17">
        <v>925</v>
      </c>
      <c r="E489" s="35" t="s">
        <v>58</v>
      </c>
      <c r="F489" s="35" t="s">
        <v>38</v>
      </c>
      <c r="G489" s="16">
        <v>7000063110</v>
      </c>
      <c r="H489" s="125">
        <v>600</v>
      </c>
      <c r="I489" s="36">
        <f t="shared" si="418"/>
        <v>2291000</v>
      </c>
      <c r="J489" s="36"/>
      <c r="K489" s="36">
        <v>2291000</v>
      </c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>
        <f t="shared" si="438"/>
        <v>2382800</v>
      </c>
      <c r="Z489" s="36">
        <v>2382800</v>
      </c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</row>
    <row r="490" spans="2:38" ht="75">
      <c r="B490" s="102"/>
      <c r="C490" s="37" t="s">
        <v>294</v>
      </c>
      <c r="D490" s="17">
        <v>925</v>
      </c>
      <c r="E490" s="35" t="s">
        <v>58</v>
      </c>
      <c r="F490" s="35" t="s">
        <v>38</v>
      </c>
      <c r="G490" s="16" t="s">
        <v>295</v>
      </c>
      <c r="H490" s="125"/>
      <c r="I490" s="36">
        <f t="shared" si="418"/>
        <v>2431100</v>
      </c>
      <c r="J490" s="36"/>
      <c r="K490" s="36">
        <f t="shared" ref="K490:W490" si="447">K491</f>
        <v>2431100</v>
      </c>
      <c r="L490" s="36">
        <f t="shared" si="447"/>
        <v>0</v>
      </c>
      <c r="M490" s="36">
        <f t="shared" si="447"/>
        <v>0</v>
      </c>
      <c r="N490" s="36">
        <f t="shared" si="447"/>
        <v>0</v>
      </c>
      <c r="O490" s="36">
        <f t="shared" si="447"/>
        <v>0</v>
      </c>
      <c r="P490" s="36">
        <f t="shared" si="447"/>
        <v>0</v>
      </c>
      <c r="Q490" s="36">
        <f t="shared" si="447"/>
        <v>0</v>
      </c>
      <c r="R490" s="36">
        <f t="shared" si="447"/>
        <v>0</v>
      </c>
      <c r="S490" s="36">
        <f t="shared" si="447"/>
        <v>0</v>
      </c>
      <c r="T490" s="36">
        <f t="shared" si="447"/>
        <v>0</v>
      </c>
      <c r="U490" s="36">
        <f t="shared" si="447"/>
        <v>0</v>
      </c>
      <c r="V490" s="36">
        <f t="shared" si="447"/>
        <v>0</v>
      </c>
      <c r="W490" s="36">
        <f t="shared" si="447"/>
        <v>0</v>
      </c>
      <c r="X490" s="36"/>
      <c r="Y490" s="36">
        <f t="shared" si="438"/>
        <v>2431100</v>
      </c>
      <c r="Z490" s="36">
        <f t="shared" ref="Z490:AK490" si="448">Z491</f>
        <v>2431100</v>
      </c>
      <c r="AA490" s="36">
        <f t="shared" si="448"/>
        <v>0</v>
      </c>
      <c r="AB490" s="36">
        <f t="shared" si="448"/>
        <v>0</v>
      </c>
      <c r="AC490" s="36">
        <f t="shared" si="448"/>
        <v>0</v>
      </c>
      <c r="AD490" s="36">
        <f t="shared" si="448"/>
        <v>0</v>
      </c>
      <c r="AE490" s="36">
        <f t="shared" si="448"/>
        <v>0</v>
      </c>
      <c r="AF490" s="36">
        <f t="shared" si="448"/>
        <v>0</v>
      </c>
      <c r="AG490" s="36">
        <f t="shared" si="448"/>
        <v>0</v>
      </c>
      <c r="AH490" s="36">
        <f t="shared" si="448"/>
        <v>0</v>
      </c>
      <c r="AI490" s="36">
        <f t="shared" si="448"/>
        <v>0</v>
      </c>
      <c r="AJ490" s="36">
        <f t="shared" si="448"/>
        <v>0</v>
      </c>
      <c r="AK490" s="36">
        <f t="shared" si="448"/>
        <v>0</v>
      </c>
      <c r="AL490" s="36"/>
    </row>
    <row r="491" spans="2:38" ht="37.5">
      <c r="B491" s="102"/>
      <c r="C491" s="37" t="s">
        <v>136</v>
      </c>
      <c r="D491" s="17">
        <v>925</v>
      </c>
      <c r="E491" s="35" t="s">
        <v>58</v>
      </c>
      <c r="F491" s="35" t="s">
        <v>38</v>
      </c>
      <c r="G491" s="16" t="s">
        <v>295</v>
      </c>
      <c r="H491" s="125">
        <v>600</v>
      </c>
      <c r="I491" s="36">
        <f t="shared" si="418"/>
        <v>2431100</v>
      </c>
      <c r="J491" s="36"/>
      <c r="K491" s="36">
        <v>2431100</v>
      </c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>
        <f t="shared" si="438"/>
        <v>2431100</v>
      </c>
      <c r="Z491" s="36">
        <v>2431100</v>
      </c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</row>
    <row r="492" spans="2:38">
      <c r="B492" s="102"/>
      <c r="C492" s="37" t="s">
        <v>74</v>
      </c>
      <c r="D492" s="17">
        <v>925</v>
      </c>
      <c r="E492" s="35" t="s">
        <v>40</v>
      </c>
      <c r="F492" s="35" t="s">
        <v>88</v>
      </c>
      <c r="G492" s="16"/>
      <c r="H492" s="125"/>
      <c r="I492" s="36">
        <f t="shared" si="418"/>
        <v>10543200</v>
      </c>
      <c r="J492" s="36">
        <f t="shared" ref="J492:X494" si="449">J493</f>
        <v>10974900</v>
      </c>
      <c r="K492" s="36">
        <f t="shared" si="449"/>
        <v>-431700</v>
      </c>
      <c r="L492" s="36">
        <f t="shared" si="449"/>
        <v>0</v>
      </c>
      <c r="M492" s="36">
        <f t="shared" si="449"/>
        <v>0</v>
      </c>
      <c r="N492" s="36">
        <f t="shared" si="449"/>
        <v>0</v>
      </c>
      <c r="O492" s="36">
        <f t="shared" si="449"/>
        <v>0</v>
      </c>
      <c r="P492" s="36">
        <f t="shared" si="449"/>
        <v>0</v>
      </c>
      <c r="Q492" s="36">
        <f t="shared" si="449"/>
        <v>0</v>
      </c>
      <c r="R492" s="36">
        <f t="shared" si="449"/>
        <v>0</v>
      </c>
      <c r="S492" s="36">
        <f t="shared" si="449"/>
        <v>0</v>
      </c>
      <c r="T492" s="36">
        <f t="shared" si="449"/>
        <v>0</v>
      </c>
      <c r="U492" s="36">
        <f t="shared" si="449"/>
        <v>0</v>
      </c>
      <c r="V492" s="36">
        <f t="shared" si="449"/>
        <v>0</v>
      </c>
      <c r="W492" s="36">
        <f t="shared" si="449"/>
        <v>0</v>
      </c>
      <c r="X492" s="36">
        <f t="shared" si="449"/>
        <v>0</v>
      </c>
      <c r="Y492" s="36">
        <f t="shared" si="438"/>
        <v>10543200</v>
      </c>
      <c r="Z492" s="36">
        <f t="shared" ref="Z492:AL494" si="450">Z493</f>
        <v>10543200</v>
      </c>
      <c r="AA492" s="36">
        <f t="shared" si="450"/>
        <v>0</v>
      </c>
      <c r="AB492" s="36">
        <f t="shared" si="450"/>
        <v>0</v>
      </c>
      <c r="AC492" s="36">
        <f t="shared" si="450"/>
        <v>0</v>
      </c>
      <c r="AD492" s="36">
        <f t="shared" si="450"/>
        <v>0</v>
      </c>
      <c r="AE492" s="36">
        <f t="shared" si="450"/>
        <v>0</v>
      </c>
      <c r="AF492" s="36">
        <f t="shared" si="450"/>
        <v>0</v>
      </c>
      <c r="AG492" s="36">
        <f t="shared" si="450"/>
        <v>0</v>
      </c>
      <c r="AH492" s="36">
        <f t="shared" si="450"/>
        <v>0</v>
      </c>
      <c r="AI492" s="36">
        <f t="shared" si="450"/>
        <v>0</v>
      </c>
      <c r="AJ492" s="36">
        <f t="shared" si="450"/>
        <v>0</v>
      </c>
      <c r="AK492" s="36">
        <f t="shared" si="450"/>
        <v>0</v>
      </c>
      <c r="AL492" s="36">
        <f t="shared" si="450"/>
        <v>0</v>
      </c>
    </row>
    <row r="493" spans="2:38">
      <c r="B493" s="102"/>
      <c r="C493" s="37" t="s">
        <v>76</v>
      </c>
      <c r="D493" s="17">
        <v>925</v>
      </c>
      <c r="E493" s="35" t="s">
        <v>40</v>
      </c>
      <c r="F493" s="35" t="s">
        <v>24</v>
      </c>
      <c r="G493" s="16"/>
      <c r="H493" s="125"/>
      <c r="I493" s="36">
        <f t="shared" si="418"/>
        <v>10543200</v>
      </c>
      <c r="J493" s="36">
        <f t="shared" si="449"/>
        <v>10974900</v>
      </c>
      <c r="K493" s="36">
        <f t="shared" si="449"/>
        <v>-431700</v>
      </c>
      <c r="L493" s="36">
        <f t="shared" si="449"/>
        <v>0</v>
      </c>
      <c r="M493" s="36">
        <f t="shared" si="449"/>
        <v>0</v>
      </c>
      <c r="N493" s="36">
        <f t="shared" si="449"/>
        <v>0</v>
      </c>
      <c r="O493" s="36">
        <f t="shared" si="449"/>
        <v>0</v>
      </c>
      <c r="P493" s="36">
        <f t="shared" si="449"/>
        <v>0</v>
      </c>
      <c r="Q493" s="36">
        <f t="shared" si="449"/>
        <v>0</v>
      </c>
      <c r="R493" s="36">
        <f t="shared" si="449"/>
        <v>0</v>
      </c>
      <c r="S493" s="36">
        <f t="shared" si="449"/>
        <v>0</v>
      </c>
      <c r="T493" s="36">
        <f t="shared" si="449"/>
        <v>0</v>
      </c>
      <c r="U493" s="36">
        <f t="shared" si="449"/>
        <v>0</v>
      </c>
      <c r="V493" s="36">
        <f t="shared" si="449"/>
        <v>0</v>
      </c>
      <c r="W493" s="36">
        <f t="shared" si="449"/>
        <v>0</v>
      </c>
      <c r="X493" s="36">
        <f t="shared" si="449"/>
        <v>0</v>
      </c>
      <c r="Y493" s="36">
        <f t="shared" si="438"/>
        <v>10543200</v>
      </c>
      <c r="Z493" s="36">
        <f t="shared" si="450"/>
        <v>10543200</v>
      </c>
      <c r="AA493" s="36">
        <f t="shared" si="450"/>
        <v>0</v>
      </c>
      <c r="AB493" s="36">
        <f t="shared" si="450"/>
        <v>0</v>
      </c>
      <c r="AC493" s="36">
        <f t="shared" si="450"/>
        <v>0</v>
      </c>
      <c r="AD493" s="36">
        <f t="shared" si="450"/>
        <v>0</v>
      </c>
      <c r="AE493" s="36">
        <f t="shared" si="450"/>
        <v>0</v>
      </c>
      <c r="AF493" s="36">
        <f t="shared" si="450"/>
        <v>0</v>
      </c>
      <c r="AG493" s="36">
        <f t="shared" si="450"/>
        <v>0</v>
      </c>
      <c r="AH493" s="36">
        <f t="shared" si="450"/>
        <v>0</v>
      </c>
      <c r="AI493" s="36">
        <f t="shared" si="450"/>
        <v>0</v>
      </c>
      <c r="AJ493" s="36">
        <f t="shared" si="450"/>
        <v>0</v>
      </c>
      <c r="AK493" s="36">
        <f t="shared" si="450"/>
        <v>0</v>
      </c>
      <c r="AL493" s="36">
        <f t="shared" si="450"/>
        <v>0</v>
      </c>
    </row>
    <row r="494" spans="2:38" ht="37.5">
      <c r="B494" s="102"/>
      <c r="C494" s="37" t="s">
        <v>159</v>
      </c>
      <c r="D494" s="17">
        <v>925</v>
      </c>
      <c r="E494" s="35" t="s">
        <v>40</v>
      </c>
      <c r="F494" s="35" t="s">
        <v>24</v>
      </c>
      <c r="G494" s="16">
        <v>5400000000</v>
      </c>
      <c r="H494" s="125"/>
      <c r="I494" s="36">
        <f t="shared" si="418"/>
        <v>10543200</v>
      </c>
      <c r="J494" s="36">
        <f t="shared" si="449"/>
        <v>10974900</v>
      </c>
      <c r="K494" s="36">
        <f t="shared" si="449"/>
        <v>-431700</v>
      </c>
      <c r="L494" s="36">
        <f t="shared" si="449"/>
        <v>0</v>
      </c>
      <c r="M494" s="36">
        <f t="shared" si="449"/>
        <v>0</v>
      </c>
      <c r="N494" s="36">
        <f t="shared" si="449"/>
        <v>0</v>
      </c>
      <c r="O494" s="36">
        <f t="shared" si="449"/>
        <v>0</v>
      </c>
      <c r="P494" s="36">
        <f t="shared" si="449"/>
        <v>0</v>
      </c>
      <c r="Q494" s="36">
        <f t="shared" si="449"/>
        <v>0</v>
      </c>
      <c r="R494" s="36">
        <f t="shared" si="449"/>
        <v>0</v>
      </c>
      <c r="S494" s="36">
        <f t="shared" si="449"/>
        <v>0</v>
      </c>
      <c r="T494" s="36">
        <f t="shared" si="449"/>
        <v>0</v>
      </c>
      <c r="U494" s="36">
        <f t="shared" si="449"/>
        <v>0</v>
      </c>
      <c r="V494" s="36">
        <f t="shared" si="449"/>
        <v>0</v>
      </c>
      <c r="W494" s="36">
        <f t="shared" si="449"/>
        <v>0</v>
      </c>
      <c r="X494" s="36">
        <f t="shared" si="449"/>
        <v>0</v>
      </c>
      <c r="Y494" s="36">
        <f t="shared" si="438"/>
        <v>10543200</v>
      </c>
      <c r="Z494" s="36">
        <f t="shared" si="450"/>
        <v>10543200</v>
      </c>
      <c r="AA494" s="36">
        <f t="shared" si="450"/>
        <v>0</v>
      </c>
      <c r="AB494" s="36">
        <f t="shared" si="450"/>
        <v>0</v>
      </c>
      <c r="AC494" s="36">
        <f t="shared" si="450"/>
        <v>0</v>
      </c>
      <c r="AD494" s="36">
        <f t="shared" si="450"/>
        <v>0</v>
      </c>
      <c r="AE494" s="36">
        <f t="shared" si="450"/>
        <v>0</v>
      </c>
      <c r="AF494" s="36">
        <f t="shared" si="450"/>
        <v>0</v>
      </c>
      <c r="AG494" s="36">
        <f t="shared" si="450"/>
        <v>0</v>
      </c>
      <c r="AH494" s="36">
        <f t="shared" si="450"/>
        <v>0</v>
      </c>
      <c r="AI494" s="36">
        <f t="shared" si="450"/>
        <v>0</v>
      </c>
      <c r="AJ494" s="36">
        <f t="shared" si="450"/>
        <v>0</v>
      </c>
      <c r="AK494" s="36">
        <f t="shared" si="450"/>
        <v>0</v>
      </c>
      <c r="AL494" s="36">
        <f t="shared" si="450"/>
        <v>0</v>
      </c>
    </row>
    <row r="495" spans="2:38" ht="93.75">
      <c r="B495" s="102"/>
      <c r="C495" s="124" t="s">
        <v>164</v>
      </c>
      <c r="D495" s="17">
        <v>925</v>
      </c>
      <c r="E495" s="35" t="s">
        <v>40</v>
      </c>
      <c r="F495" s="35" t="s">
        <v>24</v>
      </c>
      <c r="G495" s="16">
        <v>5400060710</v>
      </c>
      <c r="H495" s="125"/>
      <c r="I495" s="36">
        <f t="shared" si="418"/>
        <v>10543200</v>
      </c>
      <c r="J495" s="36">
        <f t="shared" ref="J495:X495" si="451">J497+J496</f>
        <v>10974900</v>
      </c>
      <c r="K495" s="36">
        <f t="shared" si="451"/>
        <v>-431700</v>
      </c>
      <c r="L495" s="36">
        <f t="shared" si="451"/>
        <v>0</v>
      </c>
      <c r="M495" s="36">
        <f t="shared" si="451"/>
        <v>0</v>
      </c>
      <c r="N495" s="36">
        <f t="shared" si="451"/>
        <v>0</v>
      </c>
      <c r="O495" s="36">
        <f t="shared" si="451"/>
        <v>0</v>
      </c>
      <c r="P495" s="36">
        <f t="shared" si="451"/>
        <v>0</v>
      </c>
      <c r="Q495" s="36">
        <f t="shared" si="451"/>
        <v>0</v>
      </c>
      <c r="R495" s="36">
        <f t="shared" si="451"/>
        <v>0</v>
      </c>
      <c r="S495" s="36">
        <f t="shared" si="451"/>
        <v>0</v>
      </c>
      <c r="T495" s="36">
        <f t="shared" si="451"/>
        <v>0</v>
      </c>
      <c r="U495" s="36">
        <f t="shared" si="451"/>
        <v>0</v>
      </c>
      <c r="V495" s="36">
        <f t="shared" si="451"/>
        <v>0</v>
      </c>
      <c r="W495" s="36">
        <f t="shared" si="451"/>
        <v>0</v>
      </c>
      <c r="X495" s="36">
        <f t="shared" si="451"/>
        <v>0</v>
      </c>
      <c r="Y495" s="36">
        <f t="shared" si="438"/>
        <v>10543200</v>
      </c>
      <c r="Z495" s="36">
        <f t="shared" ref="Z495:AL495" si="452">Z497+Z496</f>
        <v>10543200</v>
      </c>
      <c r="AA495" s="36">
        <f t="shared" si="452"/>
        <v>0</v>
      </c>
      <c r="AB495" s="36">
        <f t="shared" si="452"/>
        <v>0</v>
      </c>
      <c r="AC495" s="36">
        <f t="shared" si="452"/>
        <v>0</v>
      </c>
      <c r="AD495" s="36">
        <f t="shared" si="452"/>
        <v>0</v>
      </c>
      <c r="AE495" s="36">
        <f t="shared" si="452"/>
        <v>0</v>
      </c>
      <c r="AF495" s="36">
        <f t="shared" si="452"/>
        <v>0</v>
      </c>
      <c r="AG495" s="36">
        <f t="shared" si="452"/>
        <v>0</v>
      </c>
      <c r="AH495" s="36">
        <f t="shared" si="452"/>
        <v>0</v>
      </c>
      <c r="AI495" s="36">
        <f t="shared" si="452"/>
        <v>0</v>
      </c>
      <c r="AJ495" s="36">
        <f t="shared" si="452"/>
        <v>0</v>
      </c>
      <c r="AK495" s="36">
        <f t="shared" si="452"/>
        <v>0</v>
      </c>
      <c r="AL495" s="36">
        <f t="shared" si="452"/>
        <v>0</v>
      </c>
    </row>
    <row r="496" spans="2:38" ht="37.5">
      <c r="B496" s="102"/>
      <c r="C496" s="37" t="s">
        <v>108</v>
      </c>
      <c r="D496" s="17">
        <v>925</v>
      </c>
      <c r="E496" s="35" t="s">
        <v>40</v>
      </c>
      <c r="F496" s="35" t="s">
        <v>24</v>
      </c>
      <c r="G496" s="16">
        <v>5400060710</v>
      </c>
      <c r="H496" s="125">
        <v>200</v>
      </c>
      <c r="I496" s="36">
        <f t="shared" si="418"/>
        <v>154800</v>
      </c>
      <c r="J496" s="36">
        <v>161100</v>
      </c>
      <c r="K496" s="36">
        <v>-6300</v>
      </c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>
        <v>0</v>
      </c>
      <c r="W496" s="36">
        <v>0</v>
      </c>
      <c r="X496" s="36">
        <v>0</v>
      </c>
      <c r="Y496" s="36">
        <f t="shared" si="438"/>
        <v>154800</v>
      </c>
      <c r="Z496" s="36">
        <v>154800</v>
      </c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>
        <v>0</v>
      </c>
    </row>
    <row r="497" spans="1:38">
      <c r="B497" s="102"/>
      <c r="C497" s="37" t="s">
        <v>161</v>
      </c>
      <c r="D497" s="17">
        <v>925</v>
      </c>
      <c r="E497" s="35" t="s">
        <v>40</v>
      </c>
      <c r="F497" s="35" t="s">
        <v>24</v>
      </c>
      <c r="G497" s="16">
        <v>5400060710</v>
      </c>
      <c r="H497" s="125">
        <v>300</v>
      </c>
      <c r="I497" s="36">
        <f t="shared" si="418"/>
        <v>10388400</v>
      </c>
      <c r="J497" s="36">
        <v>10813800</v>
      </c>
      <c r="K497" s="36">
        <v>-425400</v>
      </c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>
        <v>0</v>
      </c>
      <c r="W497" s="36">
        <v>0</v>
      </c>
      <c r="X497" s="36">
        <v>0</v>
      </c>
      <c r="Y497" s="36">
        <f t="shared" si="438"/>
        <v>10388400</v>
      </c>
      <c r="Z497" s="36">
        <v>10388400</v>
      </c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>
        <v>0</v>
      </c>
    </row>
    <row r="498" spans="1:38" s="101" customFormat="1" ht="37.5">
      <c r="A498" s="99"/>
      <c r="B498" s="102" t="s">
        <v>73</v>
      </c>
      <c r="C498" s="28" t="s">
        <v>357</v>
      </c>
      <c r="D498" s="126">
        <v>926</v>
      </c>
      <c r="E498" s="39"/>
      <c r="F498" s="39"/>
      <c r="G498" s="121"/>
      <c r="H498" s="39"/>
      <c r="I498" s="32">
        <f t="shared" si="418"/>
        <v>131776900</v>
      </c>
      <c r="J498" s="32">
        <f t="shared" ref="J498:U498" si="453">J504+J521+J499</f>
        <v>133339900</v>
      </c>
      <c r="K498" s="32">
        <f t="shared" si="453"/>
        <v>-1553400</v>
      </c>
      <c r="L498" s="32">
        <f t="shared" si="453"/>
        <v>400</v>
      </c>
      <c r="M498" s="32">
        <f t="shared" si="453"/>
        <v>0</v>
      </c>
      <c r="N498" s="32">
        <f t="shared" si="453"/>
        <v>-10000</v>
      </c>
      <c r="O498" s="32">
        <f t="shared" si="453"/>
        <v>0</v>
      </c>
      <c r="P498" s="32">
        <f t="shared" si="453"/>
        <v>0</v>
      </c>
      <c r="Q498" s="32">
        <f t="shared" si="453"/>
        <v>0</v>
      </c>
      <c r="R498" s="32">
        <f t="shared" si="453"/>
        <v>0</v>
      </c>
      <c r="S498" s="32">
        <f t="shared" si="453"/>
        <v>0</v>
      </c>
      <c r="T498" s="32">
        <f t="shared" si="453"/>
        <v>0</v>
      </c>
      <c r="U498" s="32">
        <f t="shared" si="453"/>
        <v>0</v>
      </c>
      <c r="V498" s="32">
        <f>V504+V521</f>
        <v>0</v>
      </c>
      <c r="W498" s="32">
        <f>W504+W521</f>
        <v>0</v>
      </c>
      <c r="X498" s="32">
        <f>X504+X521</f>
        <v>0</v>
      </c>
      <c r="Y498" s="32">
        <f t="shared" si="438"/>
        <v>138981600</v>
      </c>
      <c r="Z498" s="32">
        <f t="shared" ref="Z498:AK498" si="454">Z504+Z521+Z499</f>
        <v>138498700</v>
      </c>
      <c r="AA498" s="32">
        <f t="shared" si="454"/>
        <v>482900</v>
      </c>
      <c r="AB498" s="32">
        <f t="shared" si="454"/>
        <v>0</v>
      </c>
      <c r="AC498" s="32">
        <f t="shared" si="454"/>
        <v>0</v>
      </c>
      <c r="AD498" s="32">
        <f t="shared" si="454"/>
        <v>0</v>
      </c>
      <c r="AE498" s="32">
        <f t="shared" si="454"/>
        <v>0</v>
      </c>
      <c r="AF498" s="32">
        <f t="shared" si="454"/>
        <v>0</v>
      </c>
      <c r="AG498" s="32">
        <f t="shared" si="454"/>
        <v>0</v>
      </c>
      <c r="AH498" s="32">
        <f t="shared" si="454"/>
        <v>0</v>
      </c>
      <c r="AI498" s="32">
        <f t="shared" si="454"/>
        <v>0</v>
      </c>
      <c r="AJ498" s="32">
        <f t="shared" si="454"/>
        <v>0</v>
      </c>
      <c r="AK498" s="32">
        <f t="shared" si="454"/>
        <v>0</v>
      </c>
      <c r="AL498" s="32">
        <f>AL504+AL521</f>
        <v>0</v>
      </c>
    </row>
    <row r="499" spans="1:38" s="101" customFormat="1">
      <c r="A499" s="99"/>
      <c r="B499" s="102"/>
      <c r="C499" s="37" t="s">
        <v>16</v>
      </c>
      <c r="D499" s="17">
        <v>926</v>
      </c>
      <c r="E499" s="35" t="s">
        <v>17</v>
      </c>
      <c r="F499" s="35" t="s">
        <v>88</v>
      </c>
      <c r="G499" s="16"/>
      <c r="H499" s="35"/>
      <c r="I499" s="36">
        <f t="shared" si="418"/>
        <v>783600</v>
      </c>
      <c r="J499" s="36">
        <f t="shared" ref="J499:W502" si="455">J500</f>
        <v>0</v>
      </c>
      <c r="K499" s="36">
        <f t="shared" si="455"/>
        <v>783600</v>
      </c>
      <c r="L499" s="36">
        <f t="shared" si="455"/>
        <v>0</v>
      </c>
      <c r="M499" s="36">
        <f t="shared" si="455"/>
        <v>0</v>
      </c>
      <c r="N499" s="36">
        <f t="shared" si="455"/>
        <v>0</v>
      </c>
      <c r="O499" s="36">
        <f t="shared" si="455"/>
        <v>0</v>
      </c>
      <c r="P499" s="36">
        <f t="shared" si="455"/>
        <v>0</v>
      </c>
      <c r="Q499" s="36">
        <f t="shared" si="455"/>
        <v>0</v>
      </c>
      <c r="R499" s="36">
        <f t="shared" si="455"/>
        <v>0</v>
      </c>
      <c r="S499" s="36">
        <f t="shared" si="455"/>
        <v>0</v>
      </c>
      <c r="T499" s="36">
        <f t="shared" si="455"/>
        <v>0</v>
      </c>
      <c r="U499" s="36">
        <f t="shared" si="455"/>
        <v>0</v>
      </c>
      <c r="V499" s="36">
        <f t="shared" si="455"/>
        <v>0</v>
      </c>
      <c r="W499" s="36">
        <f t="shared" si="455"/>
        <v>0</v>
      </c>
      <c r="X499" s="32"/>
      <c r="Y499" s="36">
        <f t="shared" si="438"/>
        <v>792300</v>
      </c>
      <c r="Z499" s="36">
        <f t="shared" ref="Z499:AK502" si="456">Z500</f>
        <v>792300</v>
      </c>
      <c r="AA499" s="36">
        <f t="shared" si="456"/>
        <v>0</v>
      </c>
      <c r="AB499" s="36">
        <f t="shared" si="456"/>
        <v>0</v>
      </c>
      <c r="AC499" s="36">
        <f t="shared" si="456"/>
        <v>0</v>
      </c>
      <c r="AD499" s="36">
        <f t="shared" si="456"/>
        <v>0</v>
      </c>
      <c r="AE499" s="36">
        <f t="shared" si="456"/>
        <v>0</v>
      </c>
      <c r="AF499" s="36">
        <f t="shared" si="456"/>
        <v>0</v>
      </c>
      <c r="AG499" s="36">
        <f t="shared" si="456"/>
        <v>0</v>
      </c>
      <c r="AH499" s="36">
        <f t="shared" si="456"/>
        <v>0</v>
      </c>
      <c r="AI499" s="36">
        <f t="shared" si="456"/>
        <v>0</v>
      </c>
      <c r="AJ499" s="36">
        <f t="shared" si="456"/>
        <v>0</v>
      </c>
      <c r="AK499" s="36">
        <f t="shared" si="456"/>
        <v>0</v>
      </c>
      <c r="AL499" s="32"/>
    </row>
    <row r="500" spans="1:38" s="101" customFormat="1">
      <c r="A500" s="99"/>
      <c r="B500" s="102"/>
      <c r="C500" s="37" t="s">
        <v>32</v>
      </c>
      <c r="D500" s="17">
        <v>926</v>
      </c>
      <c r="E500" s="35" t="s">
        <v>17</v>
      </c>
      <c r="F500" s="35" t="s">
        <v>33</v>
      </c>
      <c r="G500" s="16"/>
      <c r="H500" s="35"/>
      <c r="I500" s="36">
        <f t="shared" si="418"/>
        <v>783600</v>
      </c>
      <c r="J500" s="36">
        <f t="shared" si="455"/>
        <v>0</v>
      </c>
      <c r="K500" s="36">
        <f t="shared" si="455"/>
        <v>783600</v>
      </c>
      <c r="L500" s="36">
        <f t="shared" si="455"/>
        <v>0</v>
      </c>
      <c r="M500" s="36">
        <f t="shared" si="455"/>
        <v>0</v>
      </c>
      <c r="N500" s="36">
        <f t="shared" si="455"/>
        <v>0</v>
      </c>
      <c r="O500" s="36">
        <f t="shared" si="455"/>
        <v>0</v>
      </c>
      <c r="P500" s="36">
        <f t="shared" si="455"/>
        <v>0</v>
      </c>
      <c r="Q500" s="36">
        <f t="shared" si="455"/>
        <v>0</v>
      </c>
      <c r="R500" s="36">
        <f t="shared" si="455"/>
        <v>0</v>
      </c>
      <c r="S500" s="36">
        <f t="shared" si="455"/>
        <v>0</v>
      </c>
      <c r="T500" s="36">
        <f t="shared" si="455"/>
        <v>0</v>
      </c>
      <c r="U500" s="36">
        <f t="shared" si="455"/>
        <v>0</v>
      </c>
      <c r="V500" s="36">
        <f t="shared" si="455"/>
        <v>0</v>
      </c>
      <c r="W500" s="36">
        <f t="shared" si="455"/>
        <v>0</v>
      </c>
      <c r="X500" s="32"/>
      <c r="Y500" s="36">
        <f t="shared" si="438"/>
        <v>792300</v>
      </c>
      <c r="Z500" s="36">
        <f t="shared" si="456"/>
        <v>792300</v>
      </c>
      <c r="AA500" s="36">
        <f t="shared" si="456"/>
        <v>0</v>
      </c>
      <c r="AB500" s="36">
        <f t="shared" si="456"/>
        <v>0</v>
      </c>
      <c r="AC500" s="36">
        <f t="shared" si="456"/>
        <v>0</v>
      </c>
      <c r="AD500" s="36">
        <f t="shared" si="456"/>
        <v>0</v>
      </c>
      <c r="AE500" s="36">
        <f t="shared" si="456"/>
        <v>0</v>
      </c>
      <c r="AF500" s="36">
        <f t="shared" si="456"/>
        <v>0</v>
      </c>
      <c r="AG500" s="36">
        <f t="shared" si="456"/>
        <v>0</v>
      </c>
      <c r="AH500" s="36">
        <f t="shared" si="456"/>
        <v>0</v>
      </c>
      <c r="AI500" s="36">
        <f t="shared" si="456"/>
        <v>0</v>
      </c>
      <c r="AJ500" s="36">
        <f t="shared" si="456"/>
        <v>0</v>
      </c>
      <c r="AK500" s="36">
        <f t="shared" si="456"/>
        <v>0</v>
      </c>
      <c r="AL500" s="32"/>
    </row>
    <row r="501" spans="1:38" s="101" customFormat="1" ht="37.5">
      <c r="A501" s="99"/>
      <c r="B501" s="102"/>
      <c r="C501" s="37" t="s">
        <v>179</v>
      </c>
      <c r="D501" s="17">
        <v>926</v>
      </c>
      <c r="E501" s="35" t="s">
        <v>17</v>
      </c>
      <c r="F501" s="35" t="s">
        <v>33</v>
      </c>
      <c r="G501" s="16">
        <v>5600000000</v>
      </c>
      <c r="H501" s="35"/>
      <c r="I501" s="36">
        <f t="shared" si="418"/>
        <v>783600</v>
      </c>
      <c r="J501" s="36">
        <f t="shared" si="455"/>
        <v>0</v>
      </c>
      <c r="K501" s="36">
        <f t="shared" si="455"/>
        <v>783600</v>
      </c>
      <c r="L501" s="36">
        <f t="shared" si="455"/>
        <v>0</v>
      </c>
      <c r="M501" s="36">
        <f t="shared" si="455"/>
        <v>0</v>
      </c>
      <c r="N501" s="36">
        <f t="shared" si="455"/>
        <v>0</v>
      </c>
      <c r="O501" s="36">
        <f t="shared" si="455"/>
        <v>0</v>
      </c>
      <c r="P501" s="36">
        <f t="shared" si="455"/>
        <v>0</v>
      </c>
      <c r="Q501" s="36">
        <f t="shared" si="455"/>
        <v>0</v>
      </c>
      <c r="R501" s="36">
        <f t="shared" si="455"/>
        <v>0</v>
      </c>
      <c r="S501" s="36">
        <f t="shared" si="455"/>
        <v>0</v>
      </c>
      <c r="T501" s="36">
        <f t="shared" si="455"/>
        <v>0</v>
      </c>
      <c r="U501" s="36">
        <f t="shared" si="455"/>
        <v>0</v>
      </c>
      <c r="V501" s="36">
        <f t="shared" si="455"/>
        <v>0</v>
      </c>
      <c r="W501" s="36">
        <f t="shared" si="455"/>
        <v>0</v>
      </c>
      <c r="X501" s="32"/>
      <c r="Y501" s="36">
        <f t="shared" si="438"/>
        <v>792300</v>
      </c>
      <c r="Z501" s="36">
        <f t="shared" si="456"/>
        <v>792300</v>
      </c>
      <c r="AA501" s="36">
        <f t="shared" si="456"/>
        <v>0</v>
      </c>
      <c r="AB501" s="36">
        <f t="shared" si="456"/>
        <v>0</v>
      </c>
      <c r="AC501" s="36">
        <f t="shared" si="456"/>
        <v>0</v>
      </c>
      <c r="AD501" s="36">
        <f t="shared" si="456"/>
        <v>0</v>
      </c>
      <c r="AE501" s="36">
        <f t="shared" si="456"/>
        <v>0</v>
      </c>
      <c r="AF501" s="36">
        <f t="shared" si="456"/>
        <v>0</v>
      </c>
      <c r="AG501" s="36">
        <f t="shared" si="456"/>
        <v>0</v>
      </c>
      <c r="AH501" s="36">
        <f t="shared" si="456"/>
        <v>0</v>
      </c>
      <c r="AI501" s="36">
        <f t="shared" si="456"/>
        <v>0</v>
      </c>
      <c r="AJ501" s="36">
        <f t="shared" si="456"/>
        <v>0</v>
      </c>
      <c r="AK501" s="36">
        <f t="shared" si="456"/>
        <v>0</v>
      </c>
      <c r="AL501" s="32"/>
    </row>
    <row r="502" spans="1:38" s="101" customFormat="1" ht="37.5">
      <c r="A502" s="99"/>
      <c r="B502" s="102"/>
      <c r="C502" s="37" t="s">
        <v>179</v>
      </c>
      <c r="D502" s="17">
        <v>926</v>
      </c>
      <c r="E502" s="35" t="s">
        <v>17</v>
      </c>
      <c r="F502" s="35" t="s">
        <v>33</v>
      </c>
      <c r="G502" s="16">
        <v>5600010030</v>
      </c>
      <c r="H502" s="35"/>
      <c r="I502" s="36">
        <f t="shared" si="418"/>
        <v>783600</v>
      </c>
      <c r="J502" s="36">
        <f t="shared" si="455"/>
        <v>0</v>
      </c>
      <c r="K502" s="36">
        <f t="shared" si="455"/>
        <v>783600</v>
      </c>
      <c r="L502" s="36">
        <f t="shared" si="455"/>
        <v>0</v>
      </c>
      <c r="M502" s="36">
        <f t="shared" si="455"/>
        <v>0</v>
      </c>
      <c r="N502" s="36">
        <f t="shared" si="455"/>
        <v>0</v>
      </c>
      <c r="O502" s="36">
        <f t="shared" si="455"/>
        <v>0</v>
      </c>
      <c r="P502" s="36">
        <f t="shared" si="455"/>
        <v>0</v>
      </c>
      <c r="Q502" s="36">
        <f t="shared" si="455"/>
        <v>0</v>
      </c>
      <c r="R502" s="36">
        <f t="shared" si="455"/>
        <v>0</v>
      </c>
      <c r="S502" s="36">
        <f t="shared" si="455"/>
        <v>0</v>
      </c>
      <c r="T502" s="36">
        <f t="shared" si="455"/>
        <v>0</v>
      </c>
      <c r="U502" s="36">
        <f t="shared" si="455"/>
        <v>0</v>
      </c>
      <c r="V502" s="36">
        <f t="shared" si="455"/>
        <v>0</v>
      </c>
      <c r="W502" s="36">
        <f t="shared" si="455"/>
        <v>0</v>
      </c>
      <c r="X502" s="32"/>
      <c r="Y502" s="36">
        <f t="shared" si="438"/>
        <v>792300</v>
      </c>
      <c r="Z502" s="36">
        <f t="shared" si="456"/>
        <v>792300</v>
      </c>
      <c r="AA502" s="36">
        <f t="shared" si="456"/>
        <v>0</v>
      </c>
      <c r="AB502" s="36">
        <f t="shared" si="456"/>
        <v>0</v>
      </c>
      <c r="AC502" s="36">
        <f t="shared" si="456"/>
        <v>0</v>
      </c>
      <c r="AD502" s="36">
        <f t="shared" si="456"/>
        <v>0</v>
      </c>
      <c r="AE502" s="36">
        <f t="shared" si="456"/>
        <v>0</v>
      </c>
      <c r="AF502" s="36">
        <f t="shared" si="456"/>
        <v>0</v>
      </c>
      <c r="AG502" s="36">
        <f t="shared" si="456"/>
        <v>0</v>
      </c>
      <c r="AH502" s="36">
        <f t="shared" si="456"/>
        <v>0</v>
      </c>
      <c r="AI502" s="36">
        <f t="shared" si="456"/>
        <v>0</v>
      </c>
      <c r="AJ502" s="36">
        <f t="shared" si="456"/>
        <v>0</v>
      </c>
      <c r="AK502" s="36">
        <f t="shared" si="456"/>
        <v>0</v>
      </c>
      <c r="AL502" s="32"/>
    </row>
    <row r="503" spans="1:38" s="101" customFormat="1" ht="37.5">
      <c r="A503" s="99"/>
      <c r="B503" s="102"/>
      <c r="C503" s="37" t="s">
        <v>108</v>
      </c>
      <c r="D503" s="17">
        <v>926</v>
      </c>
      <c r="E503" s="35" t="s">
        <v>17</v>
      </c>
      <c r="F503" s="35" t="s">
        <v>33</v>
      </c>
      <c r="G503" s="16">
        <v>5600010030</v>
      </c>
      <c r="H503" s="35" t="s">
        <v>109</v>
      </c>
      <c r="I503" s="36">
        <f t="shared" si="418"/>
        <v>783600</v>
      </c>
      <c r="J503" s="32"/>
      <c r="K503" s="36">
        <v>783600</v>
      </c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2"/>
      <c r="Y503" s="36">
        <f t="shared" si="438"/>
        <v>792300</v>
      </c>
      <c r="Z503" s="36">
        <v>792300</v>
      </c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2"/>
    </row>
    <row r="504" spans="1:38">
      <c r="B504" s="102"/>
      <c r="C504" s="37" t="s">
        <v>57</v>
      </c>
      <c r="D504" s="17">
        <v>926</v>
      </c>
      <c r="E504" s="35" t="s">
        <v>58</v>
      </c>
      <c r="F504" s="35" t="s">
        <v>88</v>
      </c>
      <c r="G504" s="16"/>
      <c r="H504" s="125"/>
      <c r="I504" s="36">
        <f t="shared" si="418"/>
        <v>64343600</v>
      </c>
      <c r="J504" s="36">
        <f t="shared" ref="J504:X504" si="457">J505+J515</f>
        <v>69360200</v>
      </c>
      <c r="K504" s="36">
        <f t="shared" si="457"/>
        <v>-4466200</v>
      </c>
      <c r="L504" s="36">
        <f t="shared" si="457"/>
        <v>-550400</v>
      </c>
      <c r="M504" s="36">
        <f t="shared" si="457"/>
        <v>0</v>
      </c>
      <c r="N504" s="36">
        <f t="shared" si="457"/>
        <v>0</v>
      </c>
      <c r="O504" s="36">
        <f t="shared" si="457"/>
        <v>0</v>
      </c>
      <c r="P504" s="36">
        <f t="shared" si="457"/>
        <v>0</v>
      </c>
      <c r="Q504" s="36">
        <f t="shared" si="457"/>
        <v>0</v>
      </c>
      <c r="R504" s="36">
        <f t="shared" si="457"/>
        <v>0</v>
      </c>
      <c r="S504" s="36">
        <f t="shared" si="457"/>
        <v>0</v>
      </c>
      <c r="T504" s="36">
        <f t="shared" si="457"/>
        <v>0</v>
      </c>
      <c r="U504" s="36">
        <f t="shared" si="457"/>
        <v>0</v>
      </c>
      <c r="V504" s="36">
        <f t="shared" si="457"/>
        <v>0</v>
      </c>
      <c r="W504" s="36">
        <f t="shared" si="457"/>
        <v>0</v>
      </c>
      <c r="X504" s="36">
        <f t="shared" si="457"/>
        <v>0</v>
      </c>
      <c r="Y504" s="36">
        <f t="shared" si="438"/>
        <v>65134900</v>
      </c>
      <c r="Z504" s="36">
        <f t="shared" ref="Z504:AL504" si="458">Z505+Z515</f>
        <v>65134900</v>
      </c>
      <c r="AA504" s="36">
        <f t="shared" si="458"/>
        <v>0</v>
      </c>
      <c r="AB504" s="36">
        <f t="shared" si="458"/>
        <v>0</v>
      </c>
      <c r="AC504" s="36">
        <f t="shared" si="458"/>
        <v>0</v>
      </c>
      <c r="AD504" s="36">
        <f t="shared" si="458"/>
        <v>0</v>
      </c>
      <c r="AE504" s="36">
        <f t="shared" si="458"/>
        <v>0</v>
      </c>
      <c r="AF504" s="36">
        <f t="shared" si="458"/>
        <v>0</v>
      </c>
      <c r="AG504" s="36">
        <f t="shared" si="458"/>
        <v>0</v>
      </c>
      <c r="AH504" s="36">
        <f t="shared" si="458"/>
        <v>0</v>
      </c>
      <c r="AI504" s="36">
        <f t="shared" si="458"/>
        <v>0</v>
      </c>
      <c r="AJ504" s="36">
        <f t="shared" si="458"/>
        <v>0</v>
      </c>
      <c r="AK504" s="36">
        <f t="shared" si="458"/>
        <v>0</v>
      </c>
      <c r="AL504" s="36">
        <f t="shared" si="458"/>
        <v>0</v>
      </c>
    </row>
    <row r="505" spans="1:38">
      <c r="B505" s="102"/>
      <c r="C505" s="37" t="s">
        <v>355</v>
      </c>
      <c r="D505" s="17">
        <v>926</v>
      </c>
      <c r="E505" s="35" t="s">
        <v>58</v>
      </c>
      <c r="F505" s="35" t="s">
        <v>21</v>
      </c>
      <c r="G505" s="16"/>
      <c r="H505" s="125"/>
      <c r="I505" s="36">
        <f t="shared" si="418"/>
        <v>64343600</v>
      </c>
      <c r="J505" s="36">
        <f t="shared" ref="J505:X506" si="459">J506</f>
        <v>69360200</v>
      </c>
      <c r="K505" s="36">
        <f t="shared" si="459"/>
        <v>-4466200</v>
      </c>
      <c r="L505" s="36">
        <f t="shared" si="459"/>
        <v>-550400</v>
      </c>
      <c r="M505" s="36">
        <f t="shared" si="459"/>
        <v>0</v>
      </c>
      <c r="N505" s="36">
        <f t="shared" si="459"/>
        <v>0</v>
      </c>
      <c r="O505" s="36">
        <f t="shared" si="459"/>
        <v>0</v>
      </c>
      <c r="P505" s="36">
        <f t="shared" si="459"/>
        <v>0</v>
      </c>
      <c r="Q505" s="36">
        <f t="shared" si="459"/>
        <v>0</v>
      </c>
      <c r="R505" s="36">
        <f t="shared" si="459"/>
        <v>0</v>
      </c>
      <c r="S505" s="36">
        <f t="shared" si="459"/>
        <v>0</v>
      </c>
      <c r="T505" s="36">
        <f t="shared" si="459"/>
        <v>0</v>
      </c>
      <c r="U505" s="36">
        <f t="shared" si="459"/>
        <v>0</v>
      </c>
      <c r="V505" s="36">
        <f t="shared" si="459"/>
        <v>0</v>
      </c>
      <c r="W505" s="36">
        <f t="shared" si="459"/>
        <v>0</v>
      </c>
      <c r="X505" s="36">
        <f t="shared" si="459"/>
        <v>0</v>
      </c>
      <c r="Y505" s="36">
        <f t="shared" si="438"/>
        <v>65134900</v>
      </c>
      <c r="Z505" s="36">
        <f t="shared" ref="Z505:AL506" si="460">Z506</f>
        <v>65134900</v>
      </c>
      <c r="AA505" s="36">
        <f t="shared" si="460"/>
        <v>0</v>
      </c>
      <c r="AB505" s="36">
        <f t="shared" si="460"/>
        <v>0</v>
      </c>
      <c r="AC505" s="36">
        <f t="shared" si="460"/>
        <v>0</v>
      </c>
      <c r="AD505" s="36">
        <f t="shared" si="460"/>
        <v>0</v>
      </c>
      <c r="AE505" s="36">
        <f t="shared" si="460"/>
        <v>0</v>
      </c>
      <c r="AF505" s="36">
        <f t="shared" si="460"/>
        <v>0</v>
      </c>
      <c r="AG505" s="36">
        <f t="shared" si="460"/>
        <v>0</v>
      </c>
      <c r="AH505" s="36">
        <f t="shared" si="460"/>
        <v>0</v>
      </c>
      <c r="AI505" s="36">
        <f t="shared" si="460"/>
        <v>0</v>
      </c>
      <c r="AJ505" s="36">
        <f t="shared" si="460"/>
        <v>0</v>
      </c>
      <c r="AK505" s="36">
        <f t="shared" si="460"/>
        <v>0</v>
      </c>
      <c r="AL505" s="36">
        <f t="shared" si="460"/>
        <v>0</v>
      </c>
    </row>
    <row r="506" spans="1:38">
      <c r="B506" s="102"/>
      <c r="C506" s="34" t="s">
        <v>188</v>
      </c>
      <c r="D506" s="17">
        <v>926</v>
      </c>
      <c r="E506" s="35" t="s">
        <v>58</v>
      </c>
      <c r="F506" s="35" t="s">
        <v>21</v>
      </c>
      <c r="G506" s="16">
        <v>5800000000</v>
      </c>
      <c r="H506" s="125"/>
      <c r="I506" s="36">
        <f t="shared" si="418"/>
        <v>64343600</v>
      </c>
      <c r="J506" s="36">
        <f t="shared" si="459"/>
        <v>69360200</v>
      </c>
      <c r="K506" s="36">
        <f t="shared" si="459"/>
        <v>-4466200</v>
      </c>
      <c r="L506" s="36">
        <f t="shared" si="459"/>
        <v>-550400</v>
      </c>
      <c r="M506" s="36">
        <f t="shared" si="459"/>
        <v>0</v>
      </c>
      <c r="N506" s="36">
        <f t="shared" si="459"/>
        <v>0</v>
      </c>
      <c r="O506" s="36">
        <f t="shared" si="459"/>
        <v>0</v>
      </c>
      <c r="P506" s="36">
        <f t="shared" si="459"/>
        <v>0</v>
      </c>
      <c r="Q506" s="36">
        <f t="shared" si="459"/>
        <v>0</v>
      </c>
      <c r="R506" s="36">
        <f t="shared" si="459"/>
        <v>0</v>
      </c>
      <c r="S506" s="36">
        <f t="shared" si="459"/>
        <v>0</v>
      </c>
      <c r="T506" s="36">
        <f t="shared" si="459"/>
        <v>0</v>
      </c>
      <c r="U506" s="36">
        <f t="shared" si="459"/>
        <v>0</v>
      </c>
      <c r="V506" s="36">
        <f t="shared" si="459"/>
        <v>0</v>
      </c>
      <c r="W506" s="36">
        <f t="shared" si="459"/>
        <v>0</v>
      </c>
      <c r="X506" s="36">
        <f t="shared" si="459"/>
        <v>0</v>
      </c>
      <c r="Y506" s="36">
        <f t="shared" si="438"/>
        <v>65134900</v>
      </c>
      <c r="Z506" s="36">
        <f t="shared" si="460"/>
        <v>65134900</v>
      </c>
      <c r="AA506" s="36">
        <f t="shared" si="460"/>
        <v>0</v>
      </c>
      <c r="AB506" s="36">
        <f t="shared" si="460"/>
        <v>0</v>
      </c>
      <c r="AC506" s="36">
        <f t="shared" si="460"/>
        <v>0</v>
      </c>
      <c r="AD506" s="36">
        <f t="shared" si="460"/>
        <v>0</v>
      </c>
      <c r="AE506" s="36">
        <f t="shared" si="460"/>
        <v>0</v>
      </c>
      <c r="AF506" s="36">
        <f t="shared" si="460"/>
        <v>0</v>
      </c>
      <c r="AG506" s="36">
        <f t="shared" si="460"/>
        <v>0</v>
      </c>
      <c r="AH506" s="36">
        <f t="shared" si="460"/>
        <v>0</v>
      </c>
      <c r="AI506" s="36">
        <f t="shared" si="460"/>
        <v>0</v>
      </c>
      <c r="AJ506" s="36">
        <f t="shared" si="460"/>
        <v>0</v>
      </c>
      <c r="AK506" s="36">
        <f t="shared" si="460"/>
        <v>0</v>
      </c>
      <c r="AL506" s="36">
        <f t="shared" si="460"/>
        <v>0</v>
      </c>
    </row>
    <row r="507" spans="1:38">
      <c r="B507" s="102"/>
      <c r="C507" s="37" t="s">
        <v>217</v>
      </c>
      <c r="D507" s="17">
        <v>926</v>
      </c>
      <c r="E507" s="35" t="s">
        <v>58</v>
      </c>
      <c r="F507" s="35" t="s">
        <v>21</v>
      </c>
      <c r="G507" s="16">
        <v>5820000000</v>
      </c>
      <c r="H507" s="125"/>
      <c r="I507" s="36">
        <f t="shared" si="418"/>
        <v>64343600</v>
      </c>
      <c r="J507" s="36">
        <f>J508+J510</f>
        <v>69360200</v>
      </c>
      <c r="K507" s="36">
        <f t="shared" ref="K507:U507" si="461">K508+K510+K512</f>
        <v>-4466200</v>
      </c>
      <c r="L507" s="36">
        <f t="shared" si="461"/>
        <v>-550400</v>
      </c>
      <c r="M507" s="36">
        <f t="shared" si="461"/>
        <v>0</v>
      </c>
      <c r="N507" s="36">
        <f t="shared" si="461"/>
        <v>0</v>
      </c>
      <c r="O507" s="36">
        <f t="shared" si="461"/>
        <v>0</v>
      </c>
      <c r="P507" s="36">
        <f t="shared" si="461"/>
        <v>0</v>
      </c>
      <c r="Q507" s="36">
        <f t="shared" si="461"/>
        <v>0</v>
      </c>
      <c r="R507" s="36">
        <f t="shared" si="461"/>
        <v>0</v>
      </c>
      <c r="S507" s="36">
        <f t="shared" si="461"/>
        <v>0</v>
      </c>
      <c r="T507" s="36">
        <f t="shared" si="461"/>
        <v>0</v>
      </c>
      <c r="U507" s="36">
        <f t="shared" si="461"/>
        <v>0</v>
      </c>
      <c r="V507" s="36">
        <f t="shared" ref="V507:X508" si="462">V508</f>
        <v>0</v>
      </c>
      <c r="W507" s="36">
        <f t="shared" si="462"/>
        <v>0</v>
      </c>
      <c r="X507" s="36">
        <f t="shared" si="462"/>
        <v>0</v>
      </c>
      <c r="Y507" s="36">
        <f t="shared" si="438"/>
        <v>65134900</v>
      </c>
      <c r="Z507" s="36">
        <f t="shared" ref="Z507:AK507" si="463">Z508+Z510+Z512</f>
        <v>65134900</v>
      </c>
      <c r="AA507" s="36">
        <f t="shared" si="463"/>
        <v>0</v>
      </c>
      <c r="AB507" s="36">
        <f t="shared" si="463"/>
        <v>0</v>
      </c>
      <c r="AC507" s="36">
        <f t="shared" si="463"/>
        <v>0</v>
      </c>
      <c r="AD507" s="36">
        <f t="shared" si="463"/>
        <v>0</v>
      </c>
      <c r="AE507" s="36">
        <f t="shared" si="463"/>
        <v>0</v>
      </c>
      <c r="AF507" s="36">
        <f t="shared" si="463"/>
        <v>0</v>
      </c>
      <c r="AG507" s="36">
        <f t="shared" si="463"/>
        <v>0</v>
      </c>
      <c r="AH507" s="36">
        <f t="shared" si="463"/>
        <v>0</v>
      </c>
      <c r="AI507" s="36">
        <f t="shared" si="463"/>
        <v>0</v>
      </c>
      <c r="AJ507" s="36">
        <f t="shared" si="463"/>
        <v>0</v>
      </c>
      <c r="AK507" s="36">
        <f t="shared" si="463"/>
        <v>0</v>
      </c>
      <c r="AL507" s="36">
        <f>AL508</f>
        <v>0</v>
      </c>
    </row>
    <row r="508" spans="1:38" ht="37.5">
      <c r="B508" s="102"/>
      <c r="C508" s="37" t="s">
        <v>142</v>
      </c>
      <c r="D508" s="17">
        <v>926</v>
      </c>
      <c r="E508" s="35" t="s">
        <v>58</v>
      </c>
      <c r="F508" s="35" t="s">
        <v>21</v>
      </c>
      <c r="G508" s="16">
        <v>5820000590</v>
      </c>
      <c r="H508" s="125"/>
      <c r="I508" s="36">
        <f t="shared" si="418"/>
        <v>64216500</v>
      </c>
      <c r="J508" s="36">
        <f t="shared" ref="J508:U508" si="464">J509</f>
        <v>69233100</v>
      </c>
      <c r="K508" s="36">
        <f t="shared" si="464"/>
        <v>-5016600</v>
      </c>
      <c r="L508" s="36">
        <f t="shared" si="464"/>
        <v>0</v>
      </c>
      <c r="M508" s="36">
        <f t="shared" si="464"/>
        <v>0</v>
      </c>
      <c r="N508" s="36">
        <f t="shared" si="464"/>
        <v>0</v>
      </c>
      <c r="O508" s="36">
        <f t="shared" si="464"/>
        <v>0</v>
      </c>
      <c r="P508" s="36">
        <f t="shared" si="464"/>
        <v>0</v>
      </c>
      <c r="Q508" s="36">
        <f t="shared" si="464"/>
        <v>0</v>
      </c>
      <c r="R508" s="36">
        <f t="shared" si="464"/>
        <v>0</v>
      </c>
      <c r="S508" s="36">
        <f t="shared" si="464"/>
        <v>0</v>
      </c>
      <c r="T508" s="36">
        <f t="shared" si="464"/>
        <v>0</v>
      </c>
      <c r="U508" s="36">
        <f t="shared" si="464"/>
        <v>0</v>
      </c>
      <c r="V508" s="36">
        <f t="shared" si="462"/>
        <v>0</v>
      </c>
      <c r="W508" s="36">
        <f t="shared" si="462"/>
        <v>0</v>
      </c>
      <c r="X508" s="36">
        <f t="shared" si="462"/>
        <v>0</v>
      </c>
      <c r="Y508" s="36">
        <f t="shared" si="438"/>
        <v>65002700</v>
      </c>
      <c r="Z508" s="36">
        <f t="shared" ref="Z508:AK508" si="465">Z509</f>
        <v>65002700</v>
      </c>
      <c r="AA508" s="36">
        <f t="shared" si="465"/>
        <v>0</v>
      </c>
      <c r="AB508" s="36">
        <f t="shared" si="465"/>
        <v>0</v>
      </c>
      <c r="AC508" s="36">
        <f t="shared" si="465"/>
        <v>0</v>
      </c>
      <c r="AD508" s="36">
        <f t="shared" si="465"/>
        <v>0</v>
      </c>
      <c r="AE508" s="36">
        <f t="shared" si="465"/>
        <v>0</v>
      </c>
      <c r="AF508" s="36">
        <f t="shared" si="465"/>
        <v>0</v>
      </c>
      <c r="AG508" s="36">
        <f t="shared" si="465"/>
        <v>0</v>
      </c>
      <c r="AH508" s="36">
        <f t="shared" si="465"/>
        <v>0</v>
      </c>
      <c r="AI508" s="36">
        <f t="shared" si="465"/>
        <v>0</v>
      </c>
      <c r="AJ508" s="36">
        <f t="shared" si="465"/>
        <v>0</v>
      </c>
      <c r="AK508" s="36">
        <f t="shared" si="465"/>
        <v>0</v>
      </c>
      <c r="AL508" s="36">
        <f>AL509</f>
        <v>0</v>
      </c>
    </row>
    <row r="509" spans="1:38" ht="37.5">
      <c r="B509" s="102"/>
      <c r="C509" s="37" t="s">
        <v>136</v>
      </c>
      <c r="D509" s="17">
        <v>926</v>
      </c>
      <c r="E509" s="35" t="s">
        <v>58</v>
      </c>
      <c r="F509" s="35" t="s">
        <v>21</v>
      </c>
      <c r="G509" s="16">
        <v>5820000590</v>
      </c>
      <c r="H509" s="125">
        <v>600</v>
      </c>
      <c r="I509" s="36">
        <f t="shared" si="418"/>
        <v>64216500</v>
      </c>
      <c r="J509" s="36">
        <v>69233100</v>
      </c>
      <c r="K509" s="36">
        <v>-5016600</v>
      </c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>
        <v>0</v>
      </c>
      <c r="W509" s="36">
        <v>0</v>
      </c>
      <c r="X509" s="36">
        <v>0</v>
      </c>
      <c r="Y509" s="36">
        <f t="shared" si="438"/>
        <v>65002700</v>
      </c>
      <c r="Z509" s="36">
        <v>65002700</v>
      </c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>
        <v>0</v>
      </c>
    </row>
    <row r="510" spans="1:38" ht="150">
      <c r="B510" s="102"/>
      <c r="C510" s="37" t="s">
        <v>191</v>
      </c>
      <c r="D510" s="17">
        <v>926</v>
      </c>
      <c r="E510" s="35" t="s">
        <v>58</v>
      </c>
      <c r="F510" s="35" t="s">
        <v>21</v>
      </c>
      <c r="G510" s="16">
        <v>5820060820</v>
      </c>
      <c r="H510" s="125"/>
      <c r="I510" s="36">
        <f t="shared" si="418"/>
        <v>127100</v>
      </c>
      <c r="J510" s="36">
        <f t="shared" ref="J510:X510" si="466">J511</f>
        <v>127100</v>
      </c>
      <c r="K510" s="36">
        <f t="shared" si="466"/>
        <v>0</v>
      </c>
      <c r="L510" s="36">
        <f t="shared" si="466"/>
        <v>0</v>
      </c>
      <c r="M510" s="36">
        <f t="shared" si="466"/>
        <v>0</v>
      </c>
      <c r="N510" s="36">
        <f t="shared" si="466"/>
        <v>0</v>
      </c>
      <c r="O510" s="36">
        <f t="shared" si="466"/>
        <v>0</v>
      </c>
      <c r="P510" s="36">
        <f t="shared" si="466"/>
        <v>0</v>
      </c>
      <c r="Q510" s="36">
        <f t="shared" si="466"/>
        <v>0</v>
      </c>
      <c r="R510" s="36">
        <f t="shared" si="466"/>
        <v>0</v>
      </c>
      <c r="S510" s="36">
        <f t="shared" si="466"/>
        <v>0</v>
      </c>
      <c r="T510" s="36">
        <f t="shared" si="466"/>
        <v>0</v>
      </c>
      <c r="U510" s="36">
        <f t="shared" si="466"/>
        <v>0</v>
      </c>
      <c r="V510" s="36">
        <f t="shared" si="466"/>
        <v>0</v>
      </c>
      <c r="W510" s="36">
        <f t="shared" si="466"/>
        <v>0</v>
      </c>
      <c r="X510" s="36">
        <f t="shared" si="466"/>
        <v>0</v>
      </c>
      <c r="Y510" s="36">
        <f t="shared" si="438"/>
        <v>132200</v>
      </c>
      <c r="Z510" s="36">
        <f t="shared" ref="Z510:AL510" si="467">Z511</f>
        <v>132200</v>
      </c>
      <c r="AA510" s="36">
        <f t="shared" si="467"/>
        <v>0</v>
      </c>
      <c r="AB510" s="36">
        <f t="shared" si="467"/>
        <v>0</v>
      </c>
      <c r="AC510" s="36">
        <f t="shared" si="467"/>
        <v>0</v>
      </c>
      <c r="AD510" s="36">
        <f t="shared" si="467"/>
        <v>0</v>
      </c>
      <c r="AE510" s="36">
        <f t="shared" si="467"/>
        <v>0</v>
      </c>
      <c r="AF510" s="36">
        <f t="shared" si="467"/>
        <v>0</v>
      </c>
      <c r="AG510" s="36">
        <f t="shared" si="467"/>
        <v>0</v>
      </c>
      <c r="AH510" s="36">
        <f t="shared" si="467"/>
        <v>0</v>
      </c>
      <c r="AI510" s="36">
        <f t="shared" si="467"/>
        <v>0</v>
      </c>
      <c r="AJ510" s="36">
        <f t="shared" si="467"/>
        <v>0</v>
      </c>
      <c r="AK510" s="36">
        <f t="shared" si="467"/>
        <v>0</v>
      </c>
      <c r="AL510" s="36">
        <f t="shared" si="467"/>
        <v>0</v>
      </c>
    </row>
    <row r="511" spans="1:38" ht="37.5">
      <c r="B511" s="102"/>
      <c r="C511" s="37" t="s">
        <v>136</v>
      </c>
      <c r="D511" s="17">
        <v>926</v>
      </c>
      <c r="E511" s="35" t="s">
        <v>58</v>
      </c>
      <c r="F511" s="35" t="s">
        <v>21</v>
      </c>
      <c r="G511" s="16">
        <v>5820060820</v>
      </c>
      <c r="H511" s="125">
        <v>600</v>
      </c>
      <c r="I511" s="36">
        <f t="shared" si="418"/>
        <v>127100</v>
      </c>
      <c r="J511" s="36">
        <v>127100</v>
      </c>
      <c r="K511" s="36">
        <v>0</v>
      </c>
      <c r="L511" s="36">
        <v>0</v>
      </c>
      <c r="M511" s="36">
        <v>0</v>
      </c>
      <c r="N511" s="36">
        <v>0</v>
      </c>
      <c r="O511" s="36">
        <v>0</v>
      </c>
      <c r="P511" s="36">
        <v>0</v>
      </c>
      <c r="Q511" s="36">
        <v>0</v>
      </c>
      <c r="R511" s="36">
        <v>0</v>
      </c>
      <c r="S511" s="36">
        <v>0</v>
      </c>
      <c r="T511" s="36">
        <v>0</v>
      </c>
      <c r="U511" s="36">
        <v>0</v>
      </c>
      <c r="V511" s="36">
        <v>0</v>
      </c>
      <c r="W511" s="36">
        <v>0</v>
      </c>
      <c r="X511" s="36">
        <v>0</v>
      </c>
      <c r="Y511" s="36">
        <f t="shared" si="438"/>
        <v>132200</v>
      </c>
      <c r="Z511" s="36">
        <v>132200</v>
      </c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>
        <v>0</v>
      </c>
    </row>
    <row r="512" spans="1:38" hidden="1">
      <c r="B512" s="102"/>
      <c r="C512" s="37" t="s">
        <v>220</v>
      </c>
      <c r="D512" s="17">
        <v>926</v>
      </c>
      <c r="E512" s="35" t="s">
        <v>58</v>
      </c>
      <c r="F512" s="35" t="s">
        <v>21</v>
      </c>
      <c r="G512" s="16" t="s">
        <v>221</v>
      </c>
      <c r="H512" s="125"/>
      <c r="I512" s="36">
        <f t="shared" si="418"/>
        <v>0</v>
      </c>
      <c r="J512" s="36"/>
      <c r="K512" s="36">
        <f t="shared" ref="K512:U513" si="468">K513</f>
        <v>550400</v>
      </c>
      <c r="L512" s="36">
        <f t="shared" si="468"/>
        <v>-550400</v>
      </c>
      <c r="M512" s="36">
        <f t="shared" si="468"/>
        <v>0</v>
      </c>
      <c r="N512" s="36">
        <f t="shared" si="468"/>
        <v>0</v>
      </c>
      <c r="O512" s="36">
        <f t="shared" si="468"/>
        <v>0</v>
      </c>
      <c r="P512" s="36">
        <f t="shared" si="468"/>
        <v>0</v>
      </c>
      <c r="Q512" s="36">
        <f t="shared" si="468"/>
        <v>0</v>
      </c>
      <c r="R512" s="36">
        <f t="shared" si="468"/>
        <v>0</v>
      </c>
      <c r="S512" s="36">
        <f t="shared" si="468"/>
        <v>0</v>
      </c>
      <c r="T512" s="36">
        <f t="shared" si="468"/>
        <v>0</v>
      </c>
      <c r="U512" s="36">
        <f t="shared" si="468"/>
        <v>0</v>
      </c>
      <c r="V512" s="36"/>
      <c r="W512" s="36"/>
      <c r="X512" s="36"/>
      <c r="Y512" s="36">
        <f t="shared" si="438"/>
        <v>0</v>
      </c>
      <c r="Z512" s="36">
        <f t="shared" ref="Z512:AK513" si="469">Z513</f>
        <v>0</v>
      </c>
      <c r="AA512" s="36">
        <f t="shared" si="469"/>
        <v>0</v>
      </c>
      <c r="AB512" s="36">
        <f t="shared" si="469"/>
        <v>0</v>
      </c>
      <c r="AC512" s="36">
        <f t="shared" si="469"/>
        <v>0</v>
      </c>
      <c r="AD512" s="36">
        <f t="shared" si="469"/>
        <v>0</v>
      </c>
      <c r="AE512" s="36">
        <f t="shared" si="469"/>
        <v>0</v>
      </c>
      <c r="AF512" s="36">
        <f t="shared" si="469"/>
        <v>0</v>
      </c>
      <c r="AG512" s="36">
        <f t="shared" si="469"/>
        <v>0</v>
      </c>
      <c r="AH512" s="36">
        <f t="shared" si="469"/>
        <v>0</v>
      </c>
      <c r="AI512" s="36">
        <f t="shared" si="469"/>
        <v>0</v>
      </c>
      <c r="AJ512" s="36">
        <f t="shared" si="469"/>
        <v>0</v>
      </c>
      <c r="AK512" s="36">
        <f t="shared" si="469"/>
        <v>0</v>
      </c>
      <c r="AL512" s="36"/>
    </row>
    <row r="513" spans="2:38" ht="75" hidden="1">
      <c r="B513" s="102"/>
      <c r="C513" s="37" t="s">
        <v>222</v>
      </c>
      <c r="D513" s="17">
        <v>926</v>
      </c>
      <c r="E513" s="35" t="s">
        <v>58</v>
      </c>
      <c r="F513" s="35" t="s">
        <v>21</v>
      </c>
      <c r="G513" s="16" t="s">
        <v>223</v>
      </c>
      <c r="H513" s="125"/>
      <c r="I513" s="36">
        <f t="shared" si="418"/>
        <v>0</v>
      </c>
      <c r="J513" s="36"/>
      <c r="K513" s="36">
        <f t="shared" si="468"/>
        <v>550400</v>
      </c>
      <c r="L513" s="36">
        <f t="shared" si="468"/>
        <v>-550400</v>
      </c>
      <c r="M513" s="36">
        <f t="shared" si="468"/>
        <v>0</v>
      </c>
      <c r="N513" s="36">
        <f t="shared" si="468"/>
        <v>0</v>
      </c>
      <c r="O513" s="36">
        <f t="shared" si="468"/>
        <v>0</v>
      </c>
      <c r="P513" s="36">
        <f t="shared" si="468"/>
        <v>0</v>
      </c>
      <c r="Q513" s="36">
        <f t="shared" si="468"/>
        <v>0</v>
      </c>
      <c r="R513" s="36">
        <f t="shared" si="468"/>
        <v>0</v>
      </c>
      <c r="S513" s="36">
        <f t="shared" si="468"/>
        <v>0</v>
      </c>
      <c r="T513" s="36">
        <f t="shared" si="468"/>
        <v>0</v>
      </c>
      <c r="U513" s="36">
        <f t="shared" si="468"/>
        <v>0</v>
      </c>
      <c r="V513" s="36"/>
      <c r="W513" s="36"/>
      <c r="X513" s="36"/>
      <c r="Y513" s="36">
        <f t="shared" si="438"/>
        <v>0</v>
      </c>
      <c r="Z513" s="36">
        <f t="shared" si="469"/>
        <v>0</v>
      </c>
      <c r="AA513" s="36">
        <f t="shared" si="469"/>
        <v>0</v>
      </c>
      <c r="AB513" s="36">
        <f t="shared" si="469"/>
        <v>0</v>
      </c>
      <c r="AC513" s="36">
        <f t="shared" si="469"/>
        <v>0</v>
      </c>
      <c r="AD513" s="36">
        <f t="shared" si="469"/>
        <v>0</v>
      </c>
      <c r="AE513" s="36">
        <f t="shared" si="469"/>
        <v>0</v>
      </c>
      <c r="AF513" s="36">
        <f t="shared" si="469"/>
        <v>0</v>
      </c>
      <c r="AG513" s="36">
        <f t="shared" si="469"/>
        <v>0</v>
      </c>
      <c r="AH513" s="36">
        <f t="shared" si="469"/>
        <v>0</v>
      </c>
      <c r="AI513" s="36">
        <f t="shared" si="469"/>
        <v>0</v>
      </c>
      <c r="AJ513" s="36">
        <f t="shared" si="469"/>
        <v>0</v>
      </c>
      <c r="AK513" s="36">
        <f t="shared" si="469"/>
        <v>0</v>
      </c>
      <c r="AL513" s="36"/>
    </row>
    <row r="514" spans="2:38" ht="37.5" hidden="1">
      <c r="B514" s="102"/>
      <c r="C514" s="37" t="s">
        <v>136</v>
      </c>
      <c r="D514" s="17">
        <v>926</v>
      </c>
      <c r="E514" s="35" t="s">
        <v>58</v>
      </c>
      <c r="F514" s="35" t="s">
        <v>21</v>
      </c>
      <c r="G514" s="16" t="s">
        <v>223</v>
      </c>
      <c r="H514" s="125">
        <v>600</v>
      </c>
      <c r="I514" s="36">
        <f t="shared" si="418"/>
        <v>0</v>
      </c>
      <c r="J514" s="36"/>
      <c r="K514" s="36">
        <v>550400</v>
      </c>
      <c r="L514" s="36">
        <v>-550400</v>
      </c>
      <c r="M514" s="36">
        <v>0</v>
      </c>
      <c r="N514" s="36">
        <v>0</v>
      </c>
      <c r="O514" s="36">
        <v>0</v>
      </c>
      <c r="P514" s="36">
        <v>0</v>
      </c>
      <c r="Q514" s="36">
        <v>0</v>
      </c>
      <c r="R514" s="36">
        <v>0</v>
      </c>
      <c r="S514" s="36">
        <v>0</v>
      </c>
      <c r="T514" s="36">
        <v>0</v>
      </c>
      <c r="U514" s="36">
        <v>0</v>
      </c>
      <c r="V514" s="36"/>
      <c r="W514" s="36"/>
      <c r="X514" s="36"/>
      <c r="Y514" s="36">
        <f t="shared" si="438"/>
        <v>0</v>
      </c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</row>
    <row r="515" spans="2:38" hidden="1">
      <c r="B515" s="102"/>
      <c r="C515" s="37" t="s">
        <v>63</v>
      </c>
      <c r="D515" s="17">
        <v>926</v>
      </c>
      <c r="E515" s="35" t="s">
        <v>58</v>
      </c>
      <c r="F515" s="35" t="s">
        <v>38</v>
      </c>
      <c r="G515" s="16"/>
      <c r="H515" s="125"/>
      <c r="I515" s="36">
        <f t="shared" si="418"/>
        <v>0</v>
      </c>
      <c r="J515" s="36">
        <f t="shared" ref="J515:X519" si="470">J516</f>
        <v>0</v>
      </c>
      <c r="K515" s="36">
        <f t="shared" si="470"/>
        <v>0</v>
      </c>
      <c r="L515" s="36">
        <f t="shared" si="470"/>
        <v>0</v>
      </c>
      <c r="M515" s="36">
        <f t="shared" si="470"/>
        <v>0</v>
      </c>
      <c r="N515" s="36">
        <f t="shared" si="470"/>
        <v>0</v>
      </c>
      <c r="O515" s="36">
        <f t="shared" si="470"/>
        <v>0</v>
      </c>
      <c r="P515" s="36">
        <f t="shared" si="470"/>
        <v>0</v>
      </c>
      <c r="Q515" s="36">
        <f t="shared" si="470"/>
        <v>0</v>
      </c>
      <c r="R515" s="36">
        <f t="shared" si="470"/>
        <v>0</v>
      </c>
      <c r="S515" s="36">
        <f t="shared" si="470"/>
        <v>0</v>
      </c>
      <c r="T515" s="36">
        <f t="shared" si="470"/>
        <v>0</v>
      </c>
      <c r="U515" s="36">
        <f t="shared" si="470"/>
        <v>0</v>
      </c>
      <c r="V515" s="36">
        <f t="shared" si="470"/>
        <v>0</v>
      </c>
      <c r="W515" s="36">
        <f t="shared" si="470"/>
        <v>0</v>
      </c>
      <c r="X515" s="36">
        <f t="shared" si="470"/>
        <v>0</v>
      </c>
      <c r="Y515" s="36">
        <f t="shared" si="438"/>
        <v>0</v>
      </c>
      <c r="Z515" s="36">
        <f t="shared" ref="Z515:AL519" si="471">Z516</f>
        <v>0</v>
      </c>
      <c r="AA515" s="36">
        <f t="shared" si="471"/>
        <v>0</v>
      </c>
      <c r="AB515" s="36">
        <f t="shared" si="471"/>
        <v>0</v>
      </c>
      <c r="AC515" s="36">
        <f t="shared" si="471"/>
        <v>0</v>
      </c>
      <c r="AD515" s="36">
        <f t="shared" si="471"/>
        <v>0</v>
      </c>
      <c r="AE515" s="36">
        <f t="shared" si="471"/>
        <v>0</v>
      </c>
      <c r="AF515" s="36">
        <f t="shared" si="471"/>
        <v>0</v>
      </c>
      <c r="AG515" s="36">
        <f t="shared" si="471"/>
        <v>0</v>
      </c>
      <c r="AH515" s="36">
        <f t="shared" si="471"/>
        <v>0</v>
      </c>
      <c r="AI515" s="36">
        <f t="shared" si="471"/>
        <v>0</v>
      </c>
      <c r="AJ515" s="36">
        <f t="shared" si="471"/>
        <v>0</v>
      </c>
      <c r="AK515" s="36">
        <f t="shared" si="471"/>
        <v>0</v>
      </c>
      <c r="AL515" s="36">
        <f t="shared" si="471"/>
        <v>0</v>
      </c>
    </row>
    <row r="516" spans="2:38" ht="37.5" hidden="1">
      <c r="B516" s="102"/>
      <c r="C516" s="37" t="s">
        <v>121</v>
      </c>
      <c r="D516" s="17">
        <v>926</v>
      </c>
      <c r="E516" s="35" t="s">
        <v>58</v>
      </c>
      <c r="F516" s="35" t="s">
        <v>38</v>
      </c>
      <c r="G516" s="16">
        <v>5100000000</v>
      </c>
      <c r="H516" s="125"/>
      <c r="I516" s="36">
        <f t="shared" si="418"/>
        <v>0</v>
      </c>
      <c r="J516" s="36">
        <f t="shared" si="470"/>
        <v>0</v>
      </c>
      <c r="K516" s="36">
        <f t="shared" si="470"/>
        <v>0</v>
      </c>
      <c r="L516" s="36">
        <f t="shared" si="470"/>
        <v>0</v>
      </c>
      <c r="M516" s="36">
        <f t="shared" si="470"/>
        <v>0</v>
      </c>
      <c r="N516" s="36">
        <f t="shared" si="470"/>
        <v>0</v>
      </c>
      <c r="O516" s="36">
        <f t="shared" si="470"/>
        <v>0</v>
      </c>
      <c r="P516" s="36">
        <f t="shared" si="470"/>
        <v>0</v>
      </c>
      <c r="Q516" s="36">
        <f t="shared" si="470"/>
        <v>0</v>
      </c>
      <c r="R516" s="36">
        <f t="shared" si="470"/>
        <v>0</v>
      </c>
      <c r="S516" s="36">
        <f t="shared" si="470"/>
        <v>0</v>
      </c>
      <c r="T516" s="36">
        <f t="shared" si="470"/>
        <v>0</v>
      </c>
      <c r="U516" s="36">
        <f t="shared" si="470"/>
        <v>0</v>
      </c>
      <c r="V516" s="36">
        <f t="shared" si="470"/>
        <v>0</v>
      </c>
      <c r="W516" s="36">
        <f t="shared" si="470"/>
        <v>0</v>
      </c>
      <c r="X516" s="36">
        <f t="shared" si="470"/>
        <v>0</v>
      </c>
      <c r="Y516" s="36">
        <f t="shared" si="438"/>
        <v>0</v>
      </c>
      <c r="Z516" s="36">
        <f t="shared" si="471"/>
        <v>0</v>
      </c>
      <c r="AA516" s="36">
        <f t="shared" si="471"/>
        <v>0</v>
      </c>
      <c r="AB516" s="36">
        <f t="shared" si="471"/>
        <v>0</v>
      </c>
      <c r="AC516" s="36">
        <f t="shared" si="471"/>
        <v>0</v>
      </c>
      <c r="AD516" s="36">
        <f t="shared" si="471"/>
        <v>0</v>
      </c>
      <c r="AE516" s="36">
        <f t="shared" si="471"/>
        <v>0</v>
      </c>
      <c r="AF516" s="36">
        <f t="shared" si="471"/>
        <v>0</v>
      </c>
      <c r="AG516" s="36">
        <f t="shared" si="471"/>
        <v>0</v>
      </c>
      <c r="AH516" s="36">
        <f t="shared" si="471"/>
        <v>0</v>
      </c>
      <c r="AI516" s="36">
        <f t="shared" si="471"/>
        <v>0</v>
      </c>
      <c r="AJ516" s="36">
        <f t="shared" si="471"/>
        <v>0</v>
      </c>
      <c r="AK516" s="36">
        <f t="shared" si="471"/>
        <v>0</v>
      </c>
      <c r="AL516" s="36">
        <f t="shared" si="471"/>
        <v>0</v>
      </c>
    </row>
    <row r="517" spans="2:38" hidden="1">
      <c r="B517" s="102"/>
      <c r="C517" s="37" t="s">
        <v>126</v>
      </c>
      <c r="D517" s="17">
        <v>926</v>
      </c>
      <c r="E517" s="35" t="s">
        <v>58</v>
      </c>
      <c r="F517" s="35" t="s">
        <v>38</v>
      </c>
      <c r="G517" s="16">
        <v>5130000000</v>
      </c>
      <c r="H517" s="125"/>
      <c r="I517" s="36">
        <f t="shared" si="418"/>
        <v>0</v>
      </c>
      <c r="J517" s="36">
        <f t="shared" si="470"/>
        <v>0</v>
      </c>
      <c r="K517" s="36">
        <f t="shared" si="470"/>
        <v>0</v>
      </c>
      <c r="L517" s="36">
        <f t="shared" si="470"/>
        <v>0</v>
      </c>
      <c r="M517" s="36">
        <f t="shared" si="470"/>
        <v>0</v>
      </c>
      <c r="N517" s="36">
        <f t="shared" si="470"/>
        <v>0</v>
      </c>
      <c r="O517" s="36">
        <f t="shared" si="470"/>
        <v>0</v>
      </c>
      <c r="P517" s="36">
        <f t="shared" si="470"/>
        <v>0</v>
      </c>
      <c r="Q517" s="36">
        <f t="shared" si="470"/>
        <v>0</v>
      </c>
      <c r="R517" s="36">
        <f t="shared" si="470"/>
        <v>0</v>
      </c>
      <c r="S517" s="36">
        <f t="shared" si="470"/>
        <v>0</v>
      </c>
      <c r="T517" s="36">
        <f t="shared" si="470"/>
        <v>0</v>
      </c>
      <c r="U517" s="36">
        <f t="shared" si="470"/>
        <v>0</v>
      </c>
      <c r="V517" s="36">
        <f t="shared" si="470"/>
        <v>0</v>
      </c>
      <c r="W517" s="36">
        <f t="shared" si="470"/>
        <v>0</v>
      </c>
      <c r="X517" s="36">
        <f t="shared" si="470"/>
        <v>0</v>
      </c>
      <c r="Y517" s="36">
        <f t="shared" si="438"/>
        <v>0</v>
      </c>
      <c r="Z517" s="36">
        <f t="shared" si="471"/>
        <v>0</v>
      </c>
      <c r="AA517" s="36">
        <f t="shared" si="471"/>
        <v>0</v>
      </c>
      <c r="AB517" s="36">
        <f t="shared" si="471"/>
        <v>0</v>
      </c>
      <c r="AC517" s="36">
        <f t="shared" si="471"/>
        <v>0</v>
      </c>
      <c r="AD517" s="36">
        <f t="shared" si="471"/>
        <v>0</v>
      </c>
      <c r="AE517" s="36">
        <f t="shared" si="471"/>
        <v>0</v>
      </c>
      <c r="AF517" s="36">
        <f t="shared" si="471"/>
        <v>0</v>
      </c>
      <c r="AG517" s="36">
        <f t="shared" si="471"/>
        <v>0</v>
      </c>
      <c r="AH517" s="36">
        <f t="shared" si="471"/>
        <v>0</v>
      </c>
      <c r="AI517" s="36">
        <f t="shared" si="471"/>
        <v>0</v>
      </c>
      <c r="AJ517" s="36">
        <f t="shared" si="471"/>
        <v>0</v>
      </c>
      <c r="AK517" s="36">
        <f t="shared" si="471"/>
        <v>0</v>
      </c>
      <c r="AL517" s="36">
        <f t="shared" si="471"/>
        <v>0</v>
      </c>
    </row>
    <row r="518" spans="2:38" hidden="1">
      <c r="B518" s="102"/>
      <c r="C518" s="37" t="s">
        <v>126</v>
      </c>
      <c r="D518" s="17">
        <v>926</v>
      </c>
      <c r="E518" s="35" t="s">
        <v>58</v>
      </c>
      <c r="F518" s="35" t="s">
        <v>38</v>
      </c>
      <c r="G518" s="16">
        <v>5130000000</v>
      </c>
      <c r="H518" s="125"/>
      <c r="I518" s="36">
        <f t="shared" si="418"/>
        <v>0</v>
      </c>
      <c r="J518" s="36">
        <f t="shared" si="470"/>
        <v>0</v>
      </c>
      <c r="K518" s="36">
        <f t="shared" si="470"/>
        <v>0</v>
      </c>
      <c r="L518" s="36">
        <f t="shared" si="470"/>
        <v>0</v>
      </c>
      <c r="M518" s="36">
        <f t="shared" si="470"/>
        <v>0</v>
      </c>
      <c r="N518" s="36">
        <f t="shared" si="470"/>
        <v>0</v>
      </c>
      <c r="O518" s="36">
        <f t="shared" si="470"/>
        <v>0</v>
      </c>
      <c r="P518" s="36">
        <f t="shared" si="470"/>
        <v>0</v>
      </c>
      <c r="Q518" s="36">
        <f t="shared" si="470"/>
        <v>0</v>
      </c>
      <c r="R518" s="36">
        <f t="shared" si="470"/>
        <v>0</v>
      </c>
      <c r="S518" s="36">
        <f t="shared" si="470"/>
        <v>0</v>
      </c>
      <c r="T518" s="36">
        <f t="shared" si="470"/>
        <v>0</v>
      </c>
      <c r="U518" s="36">
        <f t="shared" si="470"/>
        <v>0</v>
      </c>
      <c r="V518" s="36">
        <f t="shared" si="470"/>
        <v>0</v>
      </c>
      <c r="W518" s="36">
        <f t="shared" si="470"/>
        <v>0</v>
      </c>
      <c r="X518" s="36">
        <f t="shared" si="470"/>
        <v>0</v>
      </c>
      <c r="Y518" s="36">
        <f t="shared" si="438"/>
        <v>0</v>
      </c>
      <c r="Z518" s="36">
        <f t="shared" si="471"/>
        <v>0</v>
      </c>
      <c r="AA518" s="36">
        <f t="shared" si="471"/>
        <v>0</v>
      </c>
      <c r="AB518" s="36">
        <f t="shared" si="471"/>
        <v>0</v>
      </c>
      <c r="AC518" s="36">
        <f t="shared" si="471"/>
        <v>0</v>
      </c>
      <c r="AD518" s="36">
        <f t="shared" si="471"/>
        <v>0</v>
      </c>
      <c r="AE518" s="36">
        <f t="shared" si="471"/>
        <v>0</v>
      </c>
      <c r="AF518" s="36">
        <f t="shared" si="471"/>
        <v>0</v>
      </c>
      <c r="AG518" s="36">
        <f t="shared" si="471"/>
        <v>0</v>
      </c>
      <c r="AH518" s="36">
        <f t="shared" si="471"/>
        <v>0</v>
      </c>
      <c r="AI518" s="36">
        <f t="shared" si="471"/>
        <v>0</v>
      </c>
      <c r="AJ518" s="36">
        <f t="shared" si="471"/>
        <v>0</v>
      </c>
      <c r="AK518" s="36">
        <f t="shared" si="471"/>
        <v>0</v>
      </c>
      <c r="AL518" s="36">
        <f t="shared" si="471"/>
        <v>0</v>
      </c>
    </row>
    <row r="519" spans="2:38" ht="37.5" hidden="1">
      <c r="B519" s="102"/>
      <c r="C519" s="37" t="s">
        <v>128</v>
      </c>
      <c r="D519" s="17">
        <v>926</v>
      </c>
      <c r="E519" s="35" t="s">
        <v>58</v>
      </c>
      <c r="F519" s="35" t="s">
        <v>38</v>
      </c>
      <c r="G519" s="16">
        <v>5130010220</v>
      </c>
      <c r="H519" s="125"/>
      <c r="I519" s="36">
        <f t="shared" si="418"/>
        <v>0</v>
      </c>
      <c r="J519" s="36">
        <f t="shared" si="470"/>
        <v>0</v>
      </c>
      <c r="K519" s="36">
        <f t="shared" si="470"/>
        <v>0</v>
      </c>
      <c r="L519" s="36">
        <f t="shared" si="470"/>
        <v>0</v>
      </c>
      <c r="M519" s="36">
        <f t="shared" si="470"/>
        <v>0</v>
      </c>
      <c r="N519" s="36">
        <f t="shared" si="470"/>
        <v>0</v>
      </c>
      <c r="O519" s="36">
        <f t="shared" si="470"/>
        <v>0</v>
      </c>
      <c r="P519" s="36">
        <f t="shared" si="470"/>
        <v>0</v>
      </c>
      <c r="Q519" s="36">
        <f t="shared" si="470"/>
        <v>0</v>
      </c>
      <c r="R519" s="36">
        <f t="shared" si="470"/>
        <v>0</v>
      </c>
      <c r="S519" s="36">
        <f t="shared" si="470"/>
        <v>0</v>
      </c>
      <c r="T519" s="36">
        <f t="shared" si="470"/>
        <v>0</v>
      </c>
      <c r="U519" s="36">
        <f t="shared" si="470"/>
        <v>0</v>
      </c>
      <c r="V519" s="36">
        <f t="shared" si="470"/>
        <v>0</v>
      </c>
      <c r="W519" s="36">
        <f t="shared" si="470"/>
        <v>0</v>
      </c>
      <c r="X519" s="36">
        <f t="shared" si="470"/>
        <v>0</v>
      </c>
      <c r="Y519" s="36">
        <f t="shared" si="438"/>
        <v>0</v>
      </c>
      <c r="Z519" s="36">
        <f t="shared" si="471"/>
        <v>0</v>
      </c>
      <c r="AA519" s="36">
        <f t="shared" si="471"/>
        <v>0</v>
      </c>
      <c r="AB519" s="36">
        <f t="shared" si="471"/>
        <v>0</v>
      </c>
      <c r="AC519" s="36">
        <f t="shared" si="471"/>
        <v>0</v>
      </c>
      <c r="AD519" s="36">
        <f t="shared" si="471"/>
        <v>0</v>
      </c>
      <c r="AE519" s="36">
        <f t="shared" si="471"/>
        <v>0</v>
      </c>
      <c r="AF519" s="36">
        <f t="shared" si="471"/>
        <v>0</v>
      </c>
      <c r="AG519" s="36">
        <f t="shared" si="471"/>
        <v>0</v>
      </c>
      <c r="AH519" s="36">
        <f t="shared" si="471"/>
        <v>0</v>
      </c>
      <c r="AI519" s="36">
        <f t="shared" si="471"/>
        <v>0</v>
      </c>
      <c r="AJ519" s="36">
        <f t="shared" si="471"/>
        <v>0</v>
      </c>
      <c r="AK519" s="36">
        <f t="shared" si="471"/>
        <v>0</v>
      </c>
      <c r="AL519" s="36">
        <f t="shared" si="471"/>
        <v>0</v>
      </c>
    </row>
    <row r="520" spans="2:38" ht="37.5" hidden="1">
      <c r="B520" s="102"/>
      <c r="C520" s="37" t="s">
        <v>136</v>
      </c>
      <c r="D520" s="17">
        <v>926</v>
      </c>
      <c r="E520" s="35" t="s">
        <v>58</v>
      </c>
      <c r="F520" s="35" t="s">
        <v>38</v>
      </c>
      <c r="G520" s="16">
        <v>5130010220</v>
      </c>
      <c r="H520" s="125">
        <v>600</v>
      </c>
      <c r="I520" s="36">
        <f t="shared" ref="I520:I583" si="472">SUM(J520:X520)</f>
        <v>0</v>
      </c>
      <c r="J520" s="36">
        <v>0</v>
      </c>
      <c r="K520" s="36">
        <v>0</v>
      </c>
      <c r="L520" s="36">
        <v>0</v>
      </c>
      <c r="M520" s="36">
        <v>0</v>
      </c>
      <c r="N520" s="36">
        <v>0</v>
      </c>
      <c r="O520" s="36">
        <v>0</v>
      </c>
      <c r="P520" s="36">
        <v>0</v>
      </c>
      <c r="Q520" s="36">
        <v>0</v>
      </c>
      <c r="R520" s="36">
        <v>0</v>
      </c>
      <c r="S520" s="36">
        <v>0</v>
      </c>
      <c r="T520" s="36">
        <v>0</v>
      </c>
      <c r="U520" s="36">
        <v>0</v>
      </c>
      <c r="V520" s="36">
        <v>0</v>
      </c>
      <c r="W520" s="36">
        <v>0</v>
      </c>
      <c r="X520" s="36">
        <v>0</v>
      </c>
      <c r="Y520" s="36">
        <f t="shared" si="438"/>
        <v>0</v>
      </c>
      <c r="Z520" s="36">
        <v>0</v>
      </c>
      <c r="AA520" s="36">
        <v>0</v>
      </c>
      <c r="AB520" s="36">
        <v>0</v>
      </c>
      <c r="AC520" s="36">
        <v>0</v>
      </c>
      <c r="AD520" s="36">
        <v>0</v>
      </c>
      <c r="AE520" s="36">
        <v>0</v>
      </c>
      <c r="AF520" s="36">
        <v>0</v>
      </c>
      <c r="AG520" s="36">
        <v>0</v>
      </c>
      <c r="AH520" s="36">
        <v>0</v>
      </c>
      <c r="AI520" s="36">
        <v>0</v>
      </c>
      <c r="AJ520" s="36">
        <v>0</v>
      </c>
      <c r="AK520" s="36">
        <v>0</v>
      </c>
      <c r="AL520" s="36">
        <v>0</v>
      </c>
    </row>
    <row r="521" spans="2:38">
      <c r="B521" s="102"/>
      <c r="C521" s="37" t="s">
        <v>65</v>
      </c>
      <c r="D521" s="17">
        <v>926</v>
      </c>
      <c r="E521" s="35" t="s">
        <v>47</v>
      </c>
      <c r="F521" s="35"/>
      <c r="G521" s="16"/>
      <c r="H521" s="125"/>
      <c r="I521" s="36">
        <f t="shared" si="472"/>
        <v>66649700</v>
      </c>
      <c r="J521" s="36">
        <f t="shared" ref="J521:X521" si="473">J522+J535</f>
        <v>63979700</v>
      </c>
      <c r="K521" s="36">
        <f t="shared" si="473"/>
        <v>2129200</v>
      </c>
      <c r="L521" s="36">
        <f t="shared" si="473"/>
        <v>550800</v>
      </c>
      <c r="M521" s="36">
        <f t="shared" si="473"/>
        <v>0</v>
      </c>
      <c r="N521" s="36">
        <f t="shared" si="473"/>
        <v>-10000</v>
      </c>
      <c r="O521" s="36">
        <f t="shared" si="473"/>
        <v>0</v>
      </c>
      <c r="P521" s="36">
        <f t="shared" si="473"/>
        <v>0</v>
      </c>
      <c r="Q521" s="36">
        <f t="shared" si="473"/>
        <v>0</v>
      </c>
      <c r="R521" s="36">
        <f t="shared" si="473"/>
        <v>0</v>
      </c>
      <c r="S521" s="36">
        <f t="shared" si="473"/>
        <v>0</v>
      </c>
      <c r="T521" s="36">
        <f t="shared" si="473"/>
        <v>0</v>
      </c>
      <c r="U521" s="36">
        <f t="shared" si="473"/>
        <v>0</v>
      </c>
      <c r="V521" s="36">
        <f t="shared" si="473"/>
        <v>0</v>
      </c>
      <c r="W521" s="36">
        <f t="shared" si="473"/>
        <v>0</v>
      </c>
      <c r="X521" s="36">
        <f t="shared" si="473"/>
        <v>0</v>
      </c>
      <c r="Y521" s="36">
        <f t="shared" si="438"/>
        <v>73054400</v>
      </c>
      <c r="Z521" s="36">
        <f>Z522+Z535</f>
        <v>72571500</v>
      </c>
      <c r="AA521" s="36">
        <f t="shared" ref="AA521:AK522" si="474">AA522</f>
        <v>482900</v>
      </c>
      <c r="AB521" s="36">
        <f t="shared" si="474"/>
        <v>0</v>
      </c>
      <c r="AC521" s="36">
        <f t="shared" si="474"/>
        <v>0</v>
      </c>
      <c r="AD521" s="36">
        <f t="shared" si="474"/>
        <v>0</v>
      </c>
      <c r="AE521" s="36">
        <f t="shared" si="474"/>
        <v>0</v>
      </c>
      <c r="AF521" s="36">
        <f t="shared" si="474"/>
        <v>0</v>
      </c>
      <c r="AG521" s="36">
        <f t="shared" si="474"/>
        <v>0</v>
      </c>
      <c r="AH521" s="36">
        <f t="shared" si="474"/>
        <v>0</v>
      </c>
      <c r="AI521" s="36">
        <f t="shared" si="474"/>
        <v>0</v>
      </c>
      <c r="AJ521" s="36">
        <f t="shared" si="474"/>
        <v>0</v>
      </c>
      <c r="AK521" s="36">
        <f t="shared" si="474"/>
        <v>0</v>
      </c>
      <c r="AL521" s="36">
        <f>AL522+AL535</f>
        <v>0</v>
      </c>
    </row>
    <row r="522" spans="2:38">
      <c r="B522" s="102"/>
      <c r="C522" s="37" t="s">
        <v>66</v>
      </c>
      <c r="D522" s="17">
        <v>926</v>
      </c>
      <c r="E522" s="35" t="s">
        <v>47</v>
      </c>
      <c r="F522" s="35" t="s">
        <v>17</v>
      </c>
      <c r="G522" s="16"/>
      <c r="H522" s="125"/>
      <c r="I522" s="36">
        <f t="shared" si="472"/>
        <v>55971100</v>
      </c>
      <c r="J522" s="36">
        <f t="shared" ref="J522:X522" si="475">J523</f>
        <v>52975300</v>
      </c>
      <c r="K522" s="36">
        <f t="shared" si="475"/>
        <v>2455000</v>
      </c>
      <c r="L522" s="36">
        <f t="shared" si="475"/>
        <v>550800</v>
      </c>
      <c r="M522" s="36">
        <f t="shared" si="475"/>
        <v>0</v>
      </c>
      <c r="N522" s="36">
        <f t="shared" si="475"/>
        <v>-10000</v>
      </c>
      <c r="O522" s="36">
        <f t="shared" si="475"/>
        <v>0</v>
      </c>
      <c r="P522" s="36">
        <f t="shared" si="475"/>
        <v>0</v>
      </c>
      <c r="Q522" s="36">
        <f t="shared" si="475"/>
        <v>0</v>
      </c>
      <c r="R522" s="36">
        <f t="shared" si="475"/>
        <v>0</v>
      </c>
      <c r="S522" s="36">
        <f t="shared" si="475"/>
        <v>0</v>
      </c>
      <c r="T522" s="36">
        <f t="shared" si="475"/>
        <v>0</v>
      </c>
      <c r="U522" s="36">
        <f t="shared" si="475"/>
        <v>0</v>
      </c>
      <c r="V522" s="36">
        <f t="shared" si="475"/>
        <v>0</v>
      </c>
      <c r="W522" s="36">
        <f t="shared" si="475"/>
        <v>0</v>
      </c>
      <c r="X522" s="36">
        <f t="shared" si="475"/>
        <v>0</v>
      </c>
      <c r="Y522" s="36">
        <f t="shared" si="438"/>
        <v>59708300</v>
      </c>
      <c r="Z522" s="36">
        <f>Z523</f>
        <v>59225400</v>
      </c>
      <c r="AA522" s="36">
        <f t="shared" si="474"/>
        <v>482900</v>
      </c>
      <c r="AB522" s="36">
        <f t="shared" si="474"/>
        <v>0</v>
      </c>
      <c r="AC522" s="36">
        <f t="shared" si="474"/>
        <v>0</v>
      </c>
      <c r="AD522" s="36">
        <f t="shared" si="474"/>
        <v>0</v>
      </c>
      <c r="AE522" s="36">
        <f t="shared" si="474"/>
        <v>0</v>
      </c>
      <c r="AF522" s="36">
        <f t="shared" si="474"/>
        <v>0</v>
      </c>
      <c r="AG522" s="36">
        <f t="shared" si="474"/>
        <v>0</v>
      </c>
      <c r="AH522" s="36">
        <f t="shared" si="474"/>
        <v>0</v>
      </c>
      <c r="AI522" s="36">
        <f t="shared" si="474"/>
        <v>0</v>
      </c>
      <c r="AJ522" s="36">
        <f t="shared" si="474"/>
        <v>0</v>
      </c>
      <c r="AK522" s="36">
        <f t="shared" si="474"/>
        <v>0</v>
      </c>
      <c r="AL522" s="36">
        <f>AL523</f>
        <v>0</v>
      </c>
    </row>
    <row r="523" spans="2:38" ht="56.25">
      <c r="B523" s="102"/>
      <c r="C523" s="128" t="s">
        <v>225</v>
      </c>
      <c r="D523" s="17">
        <v>926</v>
      </c>
      <c r="E523" s="35" t="s">
        <v>47</v>
      </c>
      <c r="F523" s="35" t="s">
        <v>17</v>
      </c>
      <c r="G523" s="16">
        <v>5900000000</v>
      </c>
      <c r="H523" s="125"/>
      <c r="I523" s="36">
        <f t="shared" si="472"/>
        <v>55971100</v>
      </c>
      <c r="J523" s="36">
        <f t="shared" ref="J523:X523" si="476">J524+J527</f>
        <v>52975300</v>
      </c>
      <c r="K523" s="36">
        <f t="shared" si="476"/>
        <v>2455000</v>
      </c>
      <c r="L523" s="36">
        <f t="shared" si="476"/>
        <v>550800</v>
      </c>
      <c r="M523" s="36">
        <f t="shared" si="476"/>
        <v>0</v>
      </c>
      <c r="N523" s="36">
        <f t="shared" si="476"/>
        <v>-10000</v>
      </c>
      <c r="O523" s="36">
        <f t="shared" si="476"/>
        <v>0</v>
      </c>
      <c r="P523" s="36">
        <f t="shared" si="476"/>
        <v>0</v>
      </c>
      <c r="Q523" s="36">
        <f t="shared" si="476"/>
        <v>0</v>
      </c>
      <c r="R523" s="36">
        <f t="shared" si="476"/>
        <v>0</v>
      </c>
      <c r="S523" s="36">
        <f t="shared" si="476"/>
        <v>0</v>
      </c>
      <c r="T523" s="36">
        <f t="shared" si="476"/>
        <v>0</v>
      </c>
      <c r="U523" s="36">
        <f t="shared" si="476"/>
        <v>0</v>
      </c>
      <c r="V523" s="36">
        <f t="shared" si="476"/>
        <v>0</v>
      </c>
      <c r="W523" s="36">
        <f t="shared" si="476"/>
        <v>0</v>
      </c>
      <c r="X523" s="36">
        <f t="shared" si="476"/>
        <v>0</v>
      </c>
      <c r="Y523" s="36">
        <f t="shared" si="438"/>
        <v>59708300</v>
      </c>
      <c r="Z523" s="36">
        <f t="shared" ref="Z523:AL523" si="477">Z524+Z527</f>
        <v>59225400</v>
      </c>
      <c r="AA523" s="36">
        <f t="shared" si="477"/>
        <v>482900</v>
      </c>
      <c r="AB523" s="36">
        <f t="shared" si="477"/>
        <v>0</v>
      </c>
      <c r="AC523" s="36">
        <f t="shared" si="477"/>
        <v>0</v>
      </c>
      <c r="AD523" s="36">
        <f t="shared" si="477"/>
        <v>0</v>
      </c>
      <c r="AE523" s="36">
        <f t="shared" si="477"/>
        <v>0</v>
      </c>
      <c r="AF523" s="36">
        <f t="shared" si="477"/>
        <v>0</v>
      </c>
      <c r="AG523" s="36">
        <f t="shared" si="477"/>
        <v>0</v>
      </c>
      <c r="AH523" s="36">
        <f t="shared" si="477"/>
        <v>0</v>
      </c>
      <c r="AI523" s="36">
        <f t="shared" si="477"/>
        <v>0</v>
      </c>
      <c r="AJ523" s="36">
        <f t="shared" si="477"/>
        <v>0</v>
      </c>
      <c r="AK523" s="36">
        <f t="shared" si="477"/>
        <v>0</v>
      </c>
      <c r="AL523" s="36">
        <f t="shared" si="477"/>
        <v>0</v>
      </c>
    </row>
    <row r="524" spans="2:38">
      <c r="B524" s="102"/>
      <c r="C524" s="37" t="s">
        <v>226</v>
      </c>
      <c r="D524" s="17">
        <v>926</v>
      </c>
      <c r="E524" s="35" t="s">
        <v>47</v>
      </c>
      <c r="F524" s="35" t="s">
        <v>17</v>
      </c>
      <c r="G524" s="16">
        <v>5920000000</v>
      </c>
      <c r="H524" s="125"/>
      <c r="I524" s="36">
        <f t="shared" si="472"/>
        <v>37838100</v>
      </c>
      <c r="J524" s="36">
        <f t="shared" ref="J524:X525" si="478">J525</f>
        <v>36456500</v>
      </c>
      <c r="K524" s="36">
        <f t="shared" si="478"/>
        <v>1381600</v>
      </c>
      <c r="L524" s="36">
        <f t="shared" si="478"/>
        <v>0</v>
      </c>
      <c r="M524" s="36">
        <f t="shared" si="478"/>
        <v>0</v>
      </c>
      <c r="N524" s="36">
        <f t="shared" si="478"/>
        <v>0</v>
      </c>
      <c r="O524" s="36">
        <f t="shared" si="478"/>
        <v>0</v>
      </c>
      <c r="P524" s="36">
        <f t="shared" si="478"/>
        <v>0</v>
      </c>
      <c r="Q524" s="36">
        <f t="shared" si="478"/>
        <v>0</v>
      </c>
      <c r="R524" s="36">
        <f t="shared" si="478"/>
        <v>0</v>
      </c>
      <c r="S524" s="36">
        <f t="shared" si="478"/>
        <v>0</v>
      </c>
      <c r="T524" s="36">
        <f t="shared" si="478"/>
        <v>0</v>
      </c>
      <c r="U524" s="36">
        <f t="shared" si="478"/>
        <v>0</v>
      </c>
      <c r="V524" s="36">
        <f t="shared" si="478"/>
        <v>0</v>
      </c>
      <c r="W524" s="36">
        <f t="shared" si="478"/>
        <v>0</v>
      </c>
      <c r="X524" s="36">
        <f t="shared" si="478"/>
        <v>0</v>
      </c>
      <c r="Y524" s="36">
        <f t="shared" si="438"/>
        <v>40403900</v>
      </c>
      <c r="Z524" s="36">
        <f t="shared" ref="Z524:AL525" si="479">Z525</f>
        <v>40403900</v>
      </c>
      <c r="AA524" s="36">
        <f t="shared" si="479"/>
        <v>0</v>
      </c>
      <c r="AB524" s="36">
        <f t="shared" si="479"/>
        <v>0</v>
      </c>
      <c r="AC524" s="36">
        <f t="shared" si="479"/>
        <v>0</v>
      </c>
      <c r="AD524" s="36">
        <f t="shared" si="479"/>
        <v>0</v>
      </c>
      <c r="AE524" s="36">
        <f t="shared" si="479"/>
        <v>0</v>
      </c>
      <c r="AF524" s="36">
        <f t="shared" si="479"/>
        <v>0</v>
      </c>
      <c r="AG524" s="36">
        <f t="shared" si="479"/>
        <v>0</v>
      </c>
      <c r="AH524" s="36">
        <f t="shared" si="479"/>
        <v>0</v>
      </c>
      <c r="AI524" s="36">
        <f t="shared" si="479"/>
        <v>0</v>
      </c>
      <c r="AJ524" s="36">
        <f t="shared" si="479"/>
        <v>0</v>
      </c>
      <c r="AK524" s="36">
        <f t="shared" si="479"/>
        <v>0</v>
      </c>
      <c r="AL524" s="36">
        <f t="shared" si="479"/>
        <v>0</v>
      </c>
    </row>
    <row r="525" spans="2:38" ht="37.5">
      <c r="B525" s="102"/>
      <c r="C525" s="122" t="s">
        <v>142</v>
      </c>
      <c r="D525" s="17">
        <v>926</v>
      </c>
      <c r="E525" s="35" t="s">
        <v>47</v>
      </c>
      <c r="F525" s="35" t="s">
        <v>17</v>
      </c>
      <c r="G525" s="16">
        <v>5920000590</v>
      </c>
      <c r="H525" s="125"/>
      <c r="I525" s="36">
        <f t="shared" si="472"/>
        <v>37838100</v>
      </c>
      <c r="J525" s="36">
        <f t="shared" si="478"/>
        <v>36456500</v>
      </c>
      <c r="K525" s="36">
        <f t="shared" si="478"/>
        <v>1381600</v>
      </c>
      <c r="L525" s="36">
        <f t="shared" si="478"/>
        <v>0</v>
      </c>
      <c r="M525" s="36">
        <f t="shared" si="478"/>
        <v>0</v>
      </c>
      <c r="N525" s="36">
        <f t="shared" si="478"/>
        <v>0</v>
      </c>
      <c r="O525" s="36">
        <f t="shared" si="478"/>
        <v>0</v>
      </c>
      <c r="P525" s="36">
        <f t="shared" si="478"/>
        <v>0</v>
      </c>
      <c r="Q525" s="36">
        <f t="shared" si="478"/>
        <v>0</v>
      </c>
      <c r="R525" s="36">
        <f t="shared" si="478"/>
        <v>0</v>
      </c>
      <c r="S525" s="36">
        <f t="shared" si="478"/>
        <v>0</v>
      </c>
      <c r="T525" s="36">
        <f t="shared" si="478"/>
        <v>0</v>
      </c>
      <c r="U525" s="36">
        <f t="shared" si="478"/>
        <v>0</v>
      </c>
      <c r="V525" s="36">
        <f t="shared" si="478"/>
        <v>0</v>
      </c>
      <c r="W525" s="36">
        <f t="shared" si="478"/>
        <v>0</v>
      </c>
      <c r="X525" s="36">
        <f t="shared" si="478"/>
        <v>0</v>
      </c>
      <c r="Y525" s="36">
        <f t="shared" si="438"/>
        <v>40403900</v>
      </c>
      <c r="Z525" s="36">
        <f t="shared" si="479"/>
        <v>40403900</v>
      </c>
      <c r="AA525" s="36">
        <f t="shared" si="479"/>
        <v>0</v>
      </c>
      <c r="AB525" s="36">
        <f t="shared" si="479"/>
        <v>0</v>
      </c>
      <c r="AC525" s="36">
        <f t="shared" si="479"/>
        <v>0</v>
      </c>
      <c r="AD525" s="36">
        <f t="shared" si="479"/>
        <v>0</v>
      </c>
      <c r="AE525" s="36">
        <f t="shared" si="479"/>
        <v>0</v>
      </c>
      <c r="AF525" s="36">
        <f t="shared" si="479"/>
        <v>0</v>
      </c>
      <c r="AG525" s="36">
        <f t="shared" si="479"/>
        <v>0</v>
      </c>
      <c r="AH525" s="36">
        <f t="shared" si="479"/>
        <v>0</v>
      </c>
      <c r="AI525" s="36">
        <f t="shared" si="479"/>
        <v>0</v>
      </c>
      <c r="AJ525" s="36">
        <f t="shared" si="479"/>
        <v>0</v>
      </c>
      <c r="AK525" s="36">
        <f t="shared" si="479"/>
        <v>0</v>
      </c>
      <c r="AL525" s="36">
        <f t="shared" si="479"/>
        <v>0</v>
      </c>
    </row>
    <row r="526" spans="2:38" ht="37.5">
      <c r="B526" s="102"/>
      <c r="C526" s="37" t="s">
        <v>136</v>
      </c>
      <c r="D526" s="17">
        <v>926</v>
      </c>
      <c r="E526" s="35" t="s">
        <v>47</v>
      </c>
      <c r="F526" s="35" t="s">
        <v>17</v>
      </c>
      <c r="G526" s="16">
        <v>5920000590</v>
      </c>
      <c r="H526" s="125">
        <v>600</v>
      </c>
      <c r="I526" s="36">
        <f t="shared" si="472"/>
        <v>37838100</v>
      </c>
      <c r="J526" s="36">
        <v>36456500</v>
      </c>
      <c r="K526" s="36">
        <v>1381600</v>
      </c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>
        <v>0</v>
      </c>
      <c r="W526" s="36">
        <v>0</v>
      </c>
      <c r="X526" s="36">
        <v>0</v>
      </c>
      <c r="Y526" s="36">
        <f t="shared" si="438"/>
        <v>40403900</v>
      </c>
      <c r="Z526" s="36">
        <v>40403900</v>
      </c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>
        <v>0</v>
      </c>
    </row>
    <row r="527" spans="2:38">
      <c r="B527" s="102"/>
      <c r="C527" s="37" t="s">
        <v>227</v>
      </c>
      <c r="D527" s="17">
        <v>926</v>
      </c>
      <c r="E527" s="35" t="s">
        <v>47</v>
      </c>
      <c r="F527" s="35" t="s">
        <v>17</v>
      </c>
      <c r="G527" s="16">
        <v>5930000000</v>
      </c>
      <c r="H527" s="125"/>
      <c r="I527" s="36">
        <f t="shared" si="472"/>
        <v>18133000</v>
      </c>
      <c r="J527" s="36">
        <f t="shared" ref="J527:X527" si="480">J528+J530</f>
        <v>16518800</v>
      </c>
      <c r="K527" s="36">
        <f t="shared" si="480"/>
        <v>1073400</v>
      </c>
      <c r="L527" s="36">
        <f t="shared" si="480"/>
        <v>550800</v>
      </c>
      <c r="M527" s="36">
        <f t="shared" si="480"/>
        <v>0</v>
      </c>
      <c r="N527" s="36">
        <f t="shared" si="480"/>
        <v>-10000</v>
      </c>
      <c r="O527" s="36">
        <f t="shared" si="480"/>
        <v>0</v>
      </c>
      <c r="P527" s="36">
        <f t="shared" si="480"/>
        <v>0</v>
      </c>
      <c r="Q527" s="36">
        <f t="shared" si="480"/>
        <v>0</v>
      </c>
      <c r="R527" s="36">
        <f t="shared" si="480"/>
        <v>0</v>
      </c>
      <c r="S527" s="36">
        <f t="shared" si="480"/>
        <v>0</v>
      </c>
      <c r="T527" s="36">
        <f t="shared" si="480"/>
        <v>0</v>
      </c>
      <c r="U527" s="36">
        <f t="shared" si="480"/>
        <v>0</v>
      </c>
      <c r="V527" s="36">
        <f t="shared" si="480"/>
        <v>0</v>
      </c>
      <c r="W527" s="36">
        <f t="shared" si="480"/>
        <v>0</v>
      </c>
      <c r="X527" s="36">
        <f t="shared" si="480"/>
        <v>0</v>
      </c>
      <c r="Y527" s="36">
        <f t="shared" si="438"/>
        <v>19304400</v>
      </c>
      <c r="Z527" s="36">
        <f t="shared" ref="Z527:AL527" si="481">Z528+Z530</f>
        <v>18821500</v>
      </c>
      <c r="AA527" s="36">
        <f t="shared" si="481"/>
        <v>482900</v>
      </c>
      <c r="AB527" s="36">
        <f t="shared" si="481"/>
        <v>0</v>
      </c>
      <c r="AC527" s="36">
        <f t="shared" si="481"/>
        <v>0</v>
      </c>
      <c r="AD527" s="36">
        <f t="shared" si="481"/>
        <v>0</v>
      </c>
      <c r="AE527" s="36">
        <f t="shared" si="481"/>
        <v>0</v>
      </c>
      <c r="AF527" s="36">
        <f t="shared" si="481"/>
        <v>0</v>
      </c>
      <c r="AG527" s="36">
        <f t="shared" si="481"/>
        <v>0</v>
      </c>
      <c r="AH527" s="36">
        <f t="shared" si="481"/>
        <v>0</v>
      </c>
      <c r="AI527" s="36">
        <f t="shared" si="481"/>
        <v>0</v>
      </c>
      <c r="AJ527" s="36">
        <f t="shared" si="481"/>
        <v>0</v>
      </c>
      <c r="AK527" s="36">
        <f t="shared" si="481"/>
        <v>0</v>
      </c>
      <c r="AL527" s="36">
        <f t="shared" si="481"/>
        <v>0</v>
      </c>
    </row>
    <row r="528" spans="2:38" ht="37.5">
      <c r="B528" s="102"/>
      <c r="C528" s="122" t="s">
        <v>142</v>
      </c>
      <c r="D528" s="17">
        <v>926</v>
      </c>
      <c r="E528" s="35" t="s">
        <v>47</v>
      </c>
      <c r="F528" s="35" t="s">
        <v>17</v>
      </c>
      <c r="G528" s="16">
        <v>5930000590</v>
      </c>
      <c r="H528" s="125"/>
      <c r="I528" s="36">
        <f t="shared" si="472"/>
        <v>17525359.550000001</v>
      </c>
      <c r="J528" s="36">
        <f t="shared" ref="J528:X528" si="482">J529</f>
        <v>16518800</v>
      </c>
      <c r="K528" s="36">
        <f t="shared" si="482"/>
        <v>1073400</v>
      </c>
      <c r="L528" s="36">
        <f t="shared" si="482"/>
        <v>0</v>
      </c>
      <c r="M528" s="36">
        <f t="shared" si="482"/>
        <v>0</v>
      </c>
      <c r="N528" s="36">
        <f t="shared" si="482"/>
        <v>0</v>
      </c>
      <c r="O528" s="36">
        <f t="shared" si="482"/>
        <v>0</v>
      </c>
      <c r="P528" s="36">
        <f t="shared" si="482"/>
        <v>0</v>
      </c>
      <c r="Q528" s="36">
        <f t="shared" si="482"/>
        <v>0</v>
      </c>
      <c r="R528" s="36">
        <f t="shared" si="482"/>
        <v>0</v>
      </c>
      <c r="S528" s="36">
        <f t="shared" si="482"/>
        <v>0</v>
      </c>
      <c r="T528" s="36">
        <f t="shared" si="482"/>
        <v>-66840.45</v>
      </c>
      <c r="U528" s="36">
        <f t="shared" si="482"/>
        <v>0</v>
      </c>
      <c r="V528" s="36">
        <f t="shared" si="482"/>
        <v>0</v>
      </c>
      <c r="W528" s="36">
        <f t="shared" si="482"/>
        <v>0</v>
      </c>
      <c r="X528" s="36">
        <f t="shared" si="482"/>
        <v>0</v>
      </c>
      <c r="Y528" s="36">
        <f t="shared" si="438"/>
        <v>18761815.73</v>
      </c>
      <c r="Z528" s="36">
        <f t="shared" ref="Z528:AL528" si="483">Z529</f>
        <v>18821500</v>
      </c>
      <c r="AA528" s="36">
        <f t="shared" si="483"/>
        <v>0</v>
      </c>
      <c r="AB528" s="36">
        <f t="shared" si="483"/>
        <v>0</v>
      </c>
      <c r="AC528" s="36">
        <f t="shared" si="483"/>
        <v>0</v>
      </c>
      <c r="AD528" s="36">
        <f t="shared" si="483"/>
        <v>0</v>
      </c>
      <c r="AE528" s="36">
        <f t="shared" si="483"/>
        <v>0</v>
      </c>
      <c r="AF528" s="36">
        <f t="shared" si="483"/>
        <v>0</v>
      </c>
      <c r="AG528" s="36">
        <f t="shared" si="483"/>
        <v>0</v>
      </c>
      <c r="AH528" s="36">
        <f t="shared" si="483"/>
        <v>0</v>
      </c>
      <c r="AI528" s="36">
        <f t="shared" si="483"/>
        <v>-59684.27</v>
      </c>
      <c r="AJ528" s="36">
        <f t="shared" si="483"/>
        <v>0</v>
      </c>
      <c r="AK528" s="36">
        <f t="shared" si="483"/>
        <v>0</v>
      </c>
      <c r="AL528" s="36">
        <f t="shared" si="483"/>
        <v>0</v>
      </c>
    </row>
    <row r="529" spans="2:38" s="91" customFormat="1" ht="37.5">
      <c r="B529" s="102"/>
      <c r="C529" s="37" t="s">
        <v>136</v>
      </c>
      <c r="D529" s="17">
        <v>926</v>
      </c>
      <c r="E529" s="35" t="s">
        <v>47</v>
      </c>
      <c r="F529" s="35" t="s">
        <v>17</v>
      </c>
      <c r="G529" s="16">
        <v>5930000590</v>
      </c>
      <c r="H529" s="125">
        <v>600</v>
      </c>
      <c r="I529" s="36">
        <f t="shared" si="472"/>
        <v>17525359.550000001</v>
      </c>
      <c r="J529" s="36">
        <v>16518800</v>
      </c>
      <c r="K529" s="36">
        <v>1073400</v>
      </c>
      <c r="L529" s="36"/>
      <c r="M529" s="36"/>
      <c r="N529" s="36"/>
      <c r="O529" s="36"/>
      <c r="P529" s="36"/>
      <c r="Q529" s="36"/>
      <c r="R529" s="36"/>
      <c r="S529" s="36"/>
      <c r="T529" s="36">
        <v>-66840.45</v>
      </c>
      <c r="U529" s="36">
        <v>0</v>
      </c>
      <c r="V529" s="36">
        <v>0</v>
      </c>
      <c r="W529" s="36">
        <v>0</v>
      </c>
      <c r="X529" s="36">
        <v>0</v>
      </c>
      <c r="Y529" s="36">
        <f t="shared" si="438"/>
        <v>18761815.73</v>
      </c>
      <c r="Z529" s="36">
        <v>18821500</v>
      </c>
      <c r="AA529" s="36"/>
      <c r="AB529" s="36"/>
      <c r="AC529" s="36"/>
      <c r="AD529" s="36"/>
      <c r="AE529" s="36"/>
      <c r="AF529" s="36"/>
      <c r="AG529" s="36"/>
      <c r="AH529" s="36"/>
      <c r="AI529" s="36">
        <v>-59684.27</v>
      </c>
      <c r="AJ529" s="36">
        <v>0</v>
      </c>
      <c r="AK529" s="36">
        <v>0</v>
      </c>
      <c r="AL529" s="36">
        <v>0</v>
      </c>
    </row>
    <row r="530" spans="2:38" s="91" customFormat="1" ht="75">
      <c r="B530" s="102"/>
      <c r="C530" s="37" t="s">
        <v>228</v>
      </c>
      <c r="D530" s="17">
        <v>926</v>
      </c>
      <c r="E530" s="35" t="s">
        <v>47</v>
      </c>
      <c r="F530" s="35" t="s">
        <v>17</v>
      </c>
      <c r="G530" s="16" t="s">
        <v>229</v>
      </c>
      <c r="H530" s="125"/>
      <c r="I530" s="36">
        <f t="shared" si="472"/>
        <v>607640.44999999995</v>
      </c>
      <c r="J530" s="36">
        <f t="shared" ref="J530:X530" si="484">J531</f>
        <v>0</v>
      </c>
      <c r="K530" s="36">
        <f t="shared" si="484"/>
        <v>0</v>
      </c>
      <c r="L530" s="36">
        <f t="shared" si="484"/>
        <v>550800</v>
      </c>
      <c r="M530" s="36">
        <f t="shared" si="484"/>
        <v>0</v>
      </c>
      <c r="N530" s="36">
        <f t="shared" si="484"/>
        <v>-10000</v>
      </c>
      <c r="O530" s="36">
        <f t="shared" si="484"/>
        <v>0</v>
      </c>
      <c r="P530" s="36">
        <f t="shared" si="484"/>
        <v>0</v>
      </c>
      <c r="Q530" s="36">
        <f t="shared" si="484"/>
        <v>0</v>
      </c>
      <c r="R530" s="36">
        <f t="shared" si="484"/>
        <v>0</v>
      </c>
      <c r="S530" s="36">
        <f t="shared" si="484"/>
        <v>0</v>
      </c>
      <c r="T530" s="36">
        <f t="shared" si="484"/>
        <v>66840.45</v>
      </c>
      <c r="U530" s="36">
        <f t="shared" si="484"/>
        <v>0</v>
      </c>
      <c r="V530" s="36">
        <f t="shared" si="484"/>
        <v>0</v>
      </c>
      <c r="W530" s="36">
        <f t="shared" si="484"/>
        <v>0</v>
      </c>
      <c r="X530" s="36">
        <f t="shared" si="484"/>
        <v>0</v>
      </c>
      <c r="Y530" s="36">
        <f t="shared" si="438"/>
        <v>542584.27</v>
      </c>
      <c r="Z530" s="36">
        <f t="shared" ref="Z530:AL530" si="485">Z531</f>
        <v>0</v>
      </c>
      <c r="AA530" s="36">
        <f t="shared" si="485"/>
        <v>482900</v>
      </c>
      <c r="AB530" s="36">
        <f t="shared" si="485"/>
        <v>0</v>
      </c>
      <c r="AC530" s="36">
        <f t="shared" si="485"/>
        <v>0</v>
      </c>
      <c r="AD530" s="36">
        <f t="shared" si="485"/>
        <v>0</v>
      </c>
      <c r="AE530" s="36">
        <f t="shared" si="485"/>
        <v>0</v>
      </c>
      <c r="AF530" s="36">
        <f t="shared" si="485"/>
        <v>0</v>
      </c>
      <c r="AG530" s="36">
        <f t="shared" si="485"/>
        <v>0</v>
      </c>
      <c r="AH530" s="36">
        <f t="shared" si="485"/>
        <v>0</v>
      </c>
      <c r="AI530" s="36">
        <f t="shared" si="485"/>
        <v>59684.27</v>
      </c>
      <c r="AJ530" s="36">
        <f t="shared" si="485"/>
        <v>0</v>
      </c>
      <c r="AK530" s="36">
        <f t="shared" si="485"/>
        <v>0</v>
      </c>
      <c r="AL530" s="36">
        <f t="shared" si="485"/>
        <v>0</v>
      </c>
    </row>
    <row r="531" spans="2:38" s="91" customFormat="1" ht="37.5">
      <c r="B531" s="102"/>
      <c r="C531" s="37" t="s">
        <v>136</v>
      </c>
      <c r="D531" s="17">
        <v>926</v>
      </c>
      <c r="E531" s="35" t="s">
        <v>47</v>
      </c>
      <c r="F531" s="35" t="s">
        <v>17</v>
      </c>
      <c r="G531" s="16" t="s">
        <v>229</v>
      </c>
      <c r="H531" s="125">
        <v>600</v>
      </c>
      <c r="I531" s="36">
        <f t="shared" si="472"/>
        <v>607640.44999999995</v>
      </c>
      <c r="J531" s="36"/>
      <c r="K531" s="36"/>
      <c r="L531" s="36">
        <v>550800</v>
      </c>
      <c r="M531" s="36">
        <v>0</v>
      </c>
      <c r="N531" s="36">
        <v>-10000</v>
      </c>
      <c r="O531" s="36">
        <v>0</v>
      </c>
      <c r="P531" s="36">
        <v>0</v>
      </c>
      <c r="Q531" s="36">
        <v>0</v>
      </c>
      <c r="R531" s="36">
        <v>0</v>
      </c>
      <c r="S531" s="36">
        <v>0</v>
      </c>
      <c r="T531" s="36">
        <v>66840.45</v>
      </c>
      <c r="U531" s="36">
        <v>0</v>
      </c>
      <c r="V531" s="36"/>
      <c r="W531" s="36"/>
      <c r="X531" s="36"/>
      <c r="Y531" s="36">
        <f t="shared" si="438"/>
        <v>542584.27</v>
      </c>
      <c r="Z531" s="36"/>
      <c r="AA531" s="36">
        <v>482900</v>
      </c>
      <c r="AB531" s="36">
        <v>0</v>
      </c>
      <c r="AC531" s="36">
        <v>0</v>
      </c>
      <c r="AD531" s="36">
        <v>0</v>
      </c>
      <c r="AE531" s="36">
        <v>0</v>
      </c>
      <c r="AF531" s="36">
        <v>0</v>
      </c>
      <c r="AG531" s="36">
        <v>0</v>
      </c>
      <c r="AH531" s="36">
        <v>0</v>
      </c>
      <c r="AI531" s="36">
        <v>59684.27</v>
      </c>
      <c r="AJ531" s="36">
        <v>0</v>
      </c>
      <c r="AK531" s="36">
        <v>0</v>
      </c>
      <c r="AL531" s="36"/>
    </row>
    <row r="532" spans="2:38" s="91" customFormat="1" hidden="1">
      <c r="B532" s="102"/>
      <c r="C532" s="37" t="s">
        <v>358</v>
      </c>
      <c r="D532" s="17">
        <v>926</v>
      </c>
      <c r="E532" s="35" t="s">
        <v>47</v>
      </c>
      <c r="F532" s="35" t="s">
        <v>17</v>
      </c>
      <c r="G532" s="16">
        <v>5940000000</v>
      </c>
      <c r="H532" s="125"/>
      <c r="I532" s="36">
        <f t="shared" si="472"/>
        <v>0</v>
      </c>
      <c r="J532" s="36">
        <f t="shared" ref="J532:X533" si="486">J533</f>
        <v>0</v>
      </c>
      <c r="K532" s="36">
        <f t="shared" si="486"/>
        <v>0</v>
      </c>
      <c r="L532" s="36">
        <f t="shared" si="486"/>
        <v>0</v>
      </c>
      <c r="M532" s="36">
        <f t="shared" si="486"/>
        <v>0</v>
      </c>
      <c r="N532" s="36">
        <f t="shared" si="486"/>
        <v>0</v>
      </c>
      <c r="O532" s="36">
        <f t="shared" si="486"/>
        <v>0</v>
      </c>
      <c r="P532" s="36">
        <f t="shared" si="486"/>
        <v>0</v>
      </c>
      <c r="Q532" s="36">
        <f t="shared" si="486"/>
        <v>0</v>
      </c>
      <c r="R532" s="36">
        <f t="shared" si="486"/>
        <v>0</v>
      </c>
      <c r="S532" s="36">
        <f t="shared" si="486"/>
        <v>0</v>
      </c>
      <c r="T532" s="36">
        <f t="shared" si="486"/>
        <v>0</v>
      </c>
      <c r="U532" s="36">
        <f t="shared" si="486"/>
        <v>0</v>
      </c>
      <c r="V532" s="36">
        <f t="shared" si="486"/>
        <v>0</v>
      </c>
      <c r="W532" s="36">
        <f t="shared" si="486"/>
        <v>0</v>
      </c>
      <c r="X532" s="36">
        <f t="shared" si="486"/>
        <v>0</v>
      </c>
      <c r="Y532" s="36">
        <f t="shared" si="438"/>
        <v>0</v>
      </c>
      <c r="Z532" s="36">
        <f t="shared" ref="Z532:AL533" si="487">Z533</f>
        <v>0</v>
      </c>
      <c r="AA532" s="36">
        <f t="shared" si="487"/>
        <v>0</v>
      </c>
      <c r="AB532" s="36">
        <f t="shared" si="487"/>
        <v>0</v>
      </c>
      <c r="AC532" s="36">
        <f t="shared" si="487"/>
        <v>0</v>
      </c>
      <c r="AD532" s="36">
        <f t="shared" si="487"/>
        <v>0</v>
      </c>
      <c r="AE532" s="36">
        <f t="shared" si="487"/>
        <v>0</v>
      </c>
      <c r="AF532" s="36">
        <f t="shared" si="487"/>
        <v>0</v>
      </c>
      <c r="AG532" s="36">
        <f t="shared" si="487"/>
        <v>0</v>
      </c>
      <c r="AH532" s="36">
        <f t="shared" si="487"/>
        <v>0</v>
      </c>
      <c r="AI532" s="36">
        <f t="shared" si="487"/>
        <v>0</v>
      </c>
      <c r="AJ532" s="36">
        <f t="shared" si="487"/>
        <v>0</v>
      </c>
      <c r="AK532" s="36">
        <f t="shared" si="487"/>
        <v>0</v>
      </c>
      <c r="AL532" s="36">
        <f t="shared" si="487"/>
        <v>0</v>
      </c>
    </row>
    <row r="533" spans="2:38" s="91" customFormat="1" ht="37.5" hidden="1">
      <c r="B533" s="102"/>
      <c r="C533" s="122" t="s">
        <v>142</v>
      </c>
      <c r="D533" s="17">
        <v>926</v>
      </c>
      <c r="E533" s="35" t="s">
        <v>47</v>
      </c>
      <c r="F533" s="35" t="s">
        <v>17</v>
      </c>
      <c r="G533" s="16">
        <v>5940000590</v>
      </c>
      <c r="H533" s="125"/>
      <c r="I533" s="36">
        <f t="shared" si="472"/>
        <v>0</v>
      </c>
      <c r="J533" s="36">
        <f t="shared" si="486"/>
        <v>0</v>
      </c>
      <c r="K533" s="36">
        <f t="shared" si="486"/>
        <v>0</v>
      </c>
      <c r="L533" s="36">
        <f t="shared" si="486"/>
        <v>0</v>
      </c>
      <c r="M533" s="36">
        <f t="shared" si="486"/>
        <v>0</v>
      </c>
      <c r="N533" s="36">
        <f t="shared" si="486"/>
        <v>0</v>
      </c>
      <c r="O533" s="36">
        <f t="shared" si="486"/>
        <v>0</v>
      </c>
      <c r="P533" s="36">
        <f t="shared" si="486"/>
        <v>0</v>
      </c>
      <c r="Q533" s="36">
        <f t="shared" si="486"/>
        <v>0</v>
      </c>
      <c r="R533" s="36">
        <f t="shared" si="486"/>
        <v>0</v>
      </c>
      <c r="S533" s="36">
        <f t="shared" si="486"/>
        <v>0</v>
      </c>
      <c r="T533" s="36">
        <f t="shared" si="486"/>
        <v>0</v>
      </c>
      <c r="U533" s="36">
        <f t="shared" si="486"/>
        <v>0</v>
      </c>
      <c r="V533" s="36">
        <f t="shared" si="486"/>
        <v>0</v>
      </c>
      <c r="W533" s="36">
        <f t="shared" si="486"/>
        <v>0</v>
      </c>
      <c r="X533" s="36">
        <f t="shared" si="486"/>
        <v>0</v>
      </c>
      <c r="Y533" s="36">
        <f t="shared" si="438"/>
        <v>0</v>
      </c>
      <c r="Z533" s="36">
        <f t="shared" si="487"/>
        <v>0</v>
      </c>
      <c r="AA533" s="36">
        <f t="shared" si="487"/>
        <v>0</v>
      </c>
      <c r="AB533" s="36">
        <f t="shared" si="487"/>
        <v>0</v>
      </c>
      <c r="AC533" s="36">
        <f t="shared" si="487"/>
        <v>0</v>
      </c>
      <c r="AD533" s="36">
        <f t="shared" si="487"/>
        <v>0</v>
      </c>
      <c r="AE533" s="36">
        <f t="shared" si="487"/>
        <v>0</v>
      </c>
      <c r="AF533" s="36">
        <f t="shared" si="487"/>
        <v>0</v>
      </c>
      <c r="AG533" s="36">
        <f t="shared" si="487"/>
        <v>0</v>
      </c>
      <c r="AH533" s="36">
        <f t="shared" si="487"/>
        <v>0</v>
      </c>
      <c r="AI533" s="36">
        <f t="shared" si="487"/>
        <v>0</v>
      </c>
      <c r="AJ533" s="36">
        <f t="shared" si="487"/>
        <v>0</v>
      </c>
      <c r="AK533" s="36">
        <f t="shared" si="487"/>
        <v>0</v>
      </c>
      <c r="AL533" s="36">
        <f t="shared" si="487"/>
        <v>0</v>
      </c>
    </row>
    <row r="534" spans="2:38" s="91" customFormat="1" ht="37.5" hidden="1">
      <c r="B534" s="102"/>
      <c r="C534" s="37" t="s">
        <v>136</v>
      </c>
      <c r="D534" s="17">
        <v>926</v>
      </c>
      <c r="E534" s="35" t="s">
        <v>47</v>
      </c>
      <c r="F534" s="35" t="s">
        <v>17</v>
      </c>
      <c r="G534" s="16">
        <v>5940000590</v>
      </c>
      <c r="H534" s="125">
        <v>600</v>
      </c>
      <c r="I534" s="36">
        <f t="shared" si="472"/>
        <v>0</v>
      </c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>
        <f t="shared" si="438"/>
        <v>0</v>
      </c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</row>
    <row r="535" spans="2:38" s="91" customFormat="1">
      <c r="B535" s="102"/>
      <c r="C535" s="37" t="s">
        <v>67</v>
      </c>
      <c r="D535" s="17">
        <v>926</v>
      </c>
      <c r="E535" s="35" t="s">
        <v>47</v>
      </c>
      <c r="F535" s="35" t="s">
        <v>24</v>
      </c>
      <c r="G535" s="16"/>
      <c r="H535" s="125"/>
      <c r="I535" s="36">
        <f t="shared" si="472"/>
        <v>10678600</v>
      </c>
      <c r="J535" s="36">
        <f t="shared" ref="J535:X535" si="488">J536+J542+J553+J559</f>
        <v>11004400</v>
      </c>
      <c r="K535" s="36">
        <f t="shared" si="488"/>
        <v>-325800</v>
      </c>
      <c r="L535" s="36">
        <f t="shared" si="488"/>
        <v>0</v>
      </c>
      <c r="M535" s="36">
        <f t="shared" si="488"/>
        <v>0</v>
      </c>
      <c r="N535" s="36">
        <f t="shared" si="488"/>
        <v>0</v>
      </c>
      <c r="O535" s="36">
        <f t="shared" si="488"/>
        <v>0</v>
      </c>
      <c r="P535" s="36">
        <f t="shared" si="488"/>
        <v>0</v>
      </c>
      <c r="Q535" s="36">
        <f t="shared" si="488"/>
        <v>0</v>
      </c>
      <c r="R535" s="36">
        <f t="shared" si="488"/>
        <v>0</v>
      </c>
      <c r="S535" s="36">
        <f t="shared" si="488"/>
        <v>0</v>
      </c>
      <c r="T535" s="36">
        <f t="shared" si="488"/>
        <v>0</v>
      </c>
      <c r="U535" s="36">
        <f t="shared" si="488"/>
        <v>0</v>
      </c>
      <c r="V535" s="36">
        <f t="shared" si="488"/>
        <v>0</v>
      </c>
      <c r="W535" s="36">
        <f t="shared" si="488"/>
        <v>0</v>
      </c>
      <c r="X535" s="36">
        <f t="shared" si="488"/>
        <v>0</v>
      </c>
      <c r="Y535" s="36">
        <f t="shared" si="438"/>
        <v>13346100</v>
      </c>
      <c r="Z535" s="36">
        <f t="shared" ref="Z535:AL535" si="489">Z536+Z542+Z553+Z559</f>
        <v>13346100</v>
      </c>
      <c r="AA535" s="36">
        <f t="shared" si="489"/>
        <v>0</v>
      </c>
      <c r="AB535" s="36">
        <f t="shared" si="489"/>
        <v>0</v>
      </c>
      <c r="AC535" s="36">
        <f t="shared" si="489"/>
        <v>0</v>
      </c>
      <c r="AD535" s="36">
        <f t="shared" si="489"/>
        <v>0</v>
      </c>
      <c r="AE535" s="36">
        <f t="shared" si="489"/>
        <v>0</v>
      </c>
      <c r="AF535" s="36">
        <f t="shared" si="489"/>
        <v>0</v>
      </c>
      <c r="AG535" s="36">
        <f t="shared" si="489"/>
        <v>0</v>
      </c>
      <c r="AH535" s="36">
        <f t="shared" si="489"/>
        <v>0</v>
      </c>
      <c r="AI535" s="36">
        <f t="shared" si="489"/>
        <v>0</v>
      </c>
      <c r="AJ535" s="36">
        <f t="shared" si="489"/>
        <v>0</v>
      </c>
      <c r="AK535" s="36">
        <f t="shared" si="489"/>
        <v>0</v>
      </c>
      <c r="AL535" s="36">
        <f t="shared" si="489"/>
        <v>0</v>
      </c>
    </row>
    <row r="536" spans="2:38" s="91" customFormat="1" ht="37.5">
      <c r="B536" s="102"/>
      <c r="C536" s="37" t="s">
        <v>102</v>
      </c>
      <c r="D536" s="17">
        <v>926</v>
      </c>
      <c r="E536" s="35" t="s">
        <v>47</v>
      </c>
      <c r="F536" s="35" t="s">
        <v>24</v>
      </c>
      <c r="G536" s="16">
        <v>5000000000</v>
      </c>
      <c r="H536" s="125"/>
      <c r="I536" s="36">
        <f t="shared" si="472"/>
        <v>2732500</v>
      </c>
      <c r="J536" s="36">
        <f t="shared" ref="J536:X537" si="490">J537</f>
        <v>2792900</v>
      </c>
      <c r="K536" s="36">
        <f t="shared" si="490"/>
        <v>-60400</v>
      </c>
      <c r="L536" s="36">
        <f t="shared" si="490"/>
        <v>0</v>
      </c>
      <c r="M536" s="36">
        <f t="shared" si="490"/>
        <v>0</v>
      </c>
      <c r="N536" s="36">
        <f t="shared" si="490"/>
        <v>0</v>
      </c>
      <c r="O536" s="36">
        <f t="shared" si="490"/>
        <v>0</v>
      </c>
      <c r="P536" s="36">
        <f t="shared" si="490"/>
        <v>0</v>
      </c>
      <c r="Q536" s="36">
        <f t="shared" si="490"/>
        <v>0</v>
      </c>
      <c r="R536" s="36">
        <f t="shared" si="490"/>
        <v>0</v>
      </c>
      <c r="S536" s="36">
        <f t="shared" si="490"/>
        <v>0</v>
      </c>
      <c r="T536" s="36">
        <f t="shared" si="490"/>
        <v>0</v>
      </c>
      <c r="U536" s="36">
        <f t="shared" si="490"/>
        <v>0</v>
      </c>
      <c r="V536" s="36">
        <f t="shared" si="490"/>
        <v>0</v>
      </c>
      <c r="W536" s="36">
        <f t="shared" si="490"/>
        <v>0</v>
      </c>
      <c r="X536" s="36">
        <f t="shared" si="490"/>
        <v>0</v>
      </c>
      <c r="Y536" s="36">
        <f t="shared" si="438"/>
        <v>2761600</v>
      </c>
      <c r="Z536" s="36">
        <f t="shared" ref="Z536:AL537" si="491">Z537</f>
        <v>2761600</v>
      </c>
      <c r="AA536" s="36">
        <f t="shared" si="491"/>
        <v>0</v>
      </c>
      <c r="AB536" s="36">
        <f t="shared" si="491"/>
        <v>0</v>
      </c>
      <c r="AC536" s="36">
        <f t="shared" si="491"/>
        <v>0</v>
      </c>
      <c r="AD536" s="36">
        <f t="shared" si="491"/>
        <v>0</v>
      </c>
      <c r="AE536" s="36">
        <f t="shared" si="491"/>
        <v>0</v>
      </c>
      <c r="AF536" s="36">
        <f t="shared" si="491"/>
        <v>0</v>
      </c>
      <c r="AG536" s="36">
        <f t="shared" si="491"/>
        <v>0</v>
      </c>
      <c r="AH536" s="36">
        <f t="shared" si="491"/>
        <v>0</v>
      </c>
      <c r="AI536" s="36">
        <f t="shared" si="491"/>
        <v>0</v>
      </c>
      <c r="AJ536" s="36">
        <f t="shared" si="491"/>
        <v>0</v>
      </c>
      <c r="AK536" s="36">
        <f t="shared" si="491"/>
        <v>0</v>
      </c>
      <c r="AL536" s="36">
        <f t="shared" si="491"/>
        <v>0</v>
      </c>
    </row>
    <row r="537" spans="2:38" s="91" customFormat="1" ht="37.5">
      <c r="B537" s="102"/>
      <c r="C537" s="37" t="s">
        <v>111</v>
      </c>
      <c r="D537" s="17">
        <v>926</v>
      </c>
      <c r="E537" s="35" t="s">
        <v>47</v>
      </c>
      <c r="F537" s="35" t="s">
        <v>24</v>
      </c>
      <c r="G537" s="16">
        <v>5020000000</v>
      </c>
      <c r="H537" s="125"/>
      <c r="I537" s="36">
        <f t="shared" si="472"/>
        <v>2732500</v>
      </c>
      <c r="J537" s="36">
        <f t="shared" si="490"/>
        <v>2792900</v>
      </c>
      <c r="K537" s="36">
        <f t="shared" si="490"/>
        <v>-60400</v>
      </c>
      <c r="L537" s="36">
        <f t="shared" si="490"/>
        <v>0</v>
      </c>
      <c r="M537" s="36">
        <f t="shared" si="490"/>
        <v>0</v>
      </c>
      <c r="N537" s="36">
        <f t="shared" si="490"/>
        <v>0</v>
      </c>
      <c r="O537" s="36">
        <f t="shared" si="490"/>
        <v>0</v>
      </c>
      <c r="P537" s="36">
        <f t="shared" si="490"/>
        <v>0</v>
      </c>
      <c r="Q537" s="36">
        <f t="shared" si="490"/>
        <v>0</v>
      </c>
      <c r="R537" s="36">
        <f t="shared" si="490"/>
        <v>0</v>
      </c>
      <c r="S537" s="36">
        <f t="shared" si="490"/>
        <v>0</v>
      </c>
      <c r="T537" s="36">
        <f t="shared" si="490"/>
        <v>0</v>
      </c>
      <c r="U537" s="36">
        <f t="shared" si="490"/>
        <v>0</v>
      </c>
      <c r="V537" s="36">
        <f t="shared" si="490"/>
        <v>0</v>
      </c>
      <c r="W537" s="36">
        <f t="shared" si="490"/>
        <v>0</v>
      </c>
      <c r="X537" s="36">
        <f t="shared" si="490"/>
        <v>0</v>
      </c>
      <c r="Y537" s="36">
        <f t="shared" si="438"/>
        <v>2761600</v>
      </c>
      <c r="Z537" s="36">
        <f t="shared" si="491"/>
        <v>2761600</v>
      </c>
      <c r="AA537" s="36">
        <f t="shared" si="491"/>
        <v>0</v>
      </c>
      <c r="AB537" s="36">
        <f t="shared" si="491"/>
        <v>0</v>
      </c>
      <c r="AC537" s="36">
        <f t="shared" si="491"/>
        <v>0</v>
      </c>
      <c r="AD537" s="36">
        <f t="shared" si="491"/>
        <v>0</v>
      </c>
      <c r="AE537" s="36">
        <f t="shared" si="491"/>
        <v>0</v>
      </c>
      <c r="AF537" s="36">
        <f t="shared" si="491"/>
        <v>0</v>
      </c>
      <c r="AG537" s="36">
        <f t="shared" si="491"/>
        <v>0</v>
      </c>
      <c r="AH537" s="36">
        <f t="shared" si="491"/>
        <v>0</v>
      </c>
      <c r="AI537" s="36">
        <f t="shared" si="491"/>
        <v>0</v>
      </c>
      <c r="AJ537" s="36">
        <f t="shared" si="491"/>
        <v>0</v>
      </c>
      <c r="AK537" s="36">
        <f t="shared" si="491"/>
        <v>0</v>
      </c>
      <c r="AL537" s="36">
        <f t="shared" si="491"/>
        <v>0</v>
      </c>
    </row>
    <row r="538" spans="2:38" s="91" customFormat="1" ht="37.5">
      <c r="B538" s="102"/>
      <c r="C538" s="37" t="s">
        <v>104</v>
      </c>
      <c r="D538" s="17">
        <v>926</v>
      </c>
      <c r="E538" s="35" t="s">
        <v>47</v>
      </c>
      <c r="F538" s="35" t="s">
        <v>24</v>
      </c>
      <c r="G538" s="16">
        <v>5020000190</v>
      </c>
      <c r="H538" s="125"/>
      <c r="I538" s="36">
        <f t="shared" si="472"/>
        <v>2732500</v>
      </c>
      <c r="J538" s="36">
        <f t="shared" ref="J538:X538" si="492">J539+J540+J541</f>
        <v>2792900</v>
      </c>
      <c r="K538" s="36">
        <f t="shared" si="492"/>
        <v>-60400</v>
      </c>
      <c r="L538" s="36">
        <f t="shared" si="492"/>
        <v>0</v>
      </c>
      <c r="M538" s="36">
        <f t="shared" si="492"/>
        <v>0</v>
      </c>
      <c r="N538" s="36">
        <f t="shared" si="492"/>
        <v>0</v>
      </c>
      <c r="O538" s="36">
        <f t="shared" si="492"/>
        <v>0</v>
      </c>
      <c r="P538" s="36">
        <f t="shared" si="492"/>
        <v>0</v>
      </c>
      <c r="Q538" s="36">
        <f t="shared" si="492"/>
        <v>0</v>
      </c>
      <c r="R538" s="36">
        <f t="shared" si="492"/>
        <v>0</v>
      </c>
      <c r="S538" s="36">
        <f t="shared" si="492"/>
        <v>0</v>
      </c>
      <c r="T538" s="36">
        <f t="shared" si="492"/>
        <v>0</v>
      </c>
      <c r="U538" s="36">
        <f t="shared" si="492"/>
        <v>0</v>
      </c>
      <c r="V538" s="36">
        <f t="shared" si="492"/>
        <v>0</v>
      </c>
      <c r="W538" s="36">
        <f t="shared" si="492"/>
        <v>0</v>
      </c>
      <c r="X538" s="36">
        <f t="shared" si="492"/>
        <v>0</v>
      </c>
      <c r="Y538" s="36">
        <f t="shared" si="438"/>
        <v>2761600</v>
      </c>
      <c r="Z538" s="36">
        <f t="shared" ref="Z538:AL538" si="493">Z539+Z540+Z541</f>
        <v>2761600</v>
      </c>
      <c r="AA538" s="36">
        <f t="shared" si="493"/>
        <v>0</v>
      </c>
      <c r="AB538" s="36">
        <f t="shared" si="493"/>
        <v>0</v>
      </c>
      <c r="AC538" s="36">
        <f t="shared" si="493"/>
        <v>0</v>
      </c>
      <c r="AD538" s="36">
        <f t="shared" si="493"/>
        <v>0</v>
      </c>
      <c r="AE538" s="36">
        <f t="shared" si="493"/>
        <v>0</v>
      </c>
      <c r="AF538" s="36">
        <f t="shared" si="493"/>
        <v>0</v>
      </c>
      <c r="AG538" s="36">
        <f t="shared" si="493"/>
        <v>0</v>
      </c>
      <c r="AH538" s="36">
        <f t="shared" si="493"/>
        <v>0</v>
      </c>
      <c r="AI538" s="36">
        <f t="shared" si="493"/>
        <v>0</v>
      </c>
      <c r="AJ538" s="36">
        <f t="shared" si="493"/>
        <v>0</v>
      </c>
      <c r="AK538" s="36">
        <f t="shared" si="493"/>
        <v>0</v>
      </c>
      <c r="AL538" s="36">
        <f t="shared" si="493"/>
        <v>0</v>
      </c>
    </row>
    <row r="539" spans="2:38" s="91" customFormat="1" ht="75">
      <c r="B539" s="102"/>
      <c r="C539" s="37" t="s">
        <v>105</v>
      </c>
      <c r="D539" s="17">
        <v>926</v>
      </c>
      <c r="E539" s="35" t="s">
        <v>47</v>
      </c>
      <c r="F539" s="35" t="s">
        <v>24</v>
      </c>
      <c r="G539" s="16">
        <v>5020000190</v>
      </c>
      <c r="H539" s="125">
        <v>100</v>
      </c>
      <c r="I539" s="36">
        <f t="shared" si="472"/>
        <v>2732200</v>
      </c>
      <c r="J539" s="36">
        <v>2175200</v>
      </c>
      <c r="K539" s="36">
        <v>557000</v>
      </c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>
        <v>0</v>
      </c>
      <c r="W539" s="36">
        <v>0</v>
      </c>
      <c r="X539" s="36">
        <v>0</v>
      </c>
      <c r="Y539" s="36">
        <f t="shared" si="438"/>
        <v>2761300</v>
      </c>
      <c r="Z539" s="36">
        <v>2761300</v>
      </c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>
        <v>0</v>
      </c>
    </row>
    <row r="540" spans="2:38" s="91" customFormat="1" ht="37.5" hidden="1">
      <c r="B540" s="102"/>
      <c r="C540" s="37" t="s">
        <v>108</v>
      </c>
      <c r="D540" s="17">
        <v>926</v>
      </c>
      <c r="E540" s="35" t="s">
        <v>47</v>
      </c>
      <c r="F540" s="35" t="s">
        <v>24</v>
      </c>
      <c r="G540" s="16">
        <v>5020000190</v>
      </c>
      <c r="H540" s="125">
        <v>200</v>
      </c>
      <c r="I540" s="36">
        <f t="shared" si="472"/>
        <v>0</v>
      </c>
      <c r="J540" s="36">
        <v>617300</v>
      </c>
      <c r="K540" s="36">
        <v>-617300</v>
      </c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>
        <v>0</v>
      </c>
      <c r="W540" s="36">
        <v>0</v>
      </c>
      <c r="X540" s="36">
        <v>0</v>
      </c>
      <c r="Y540" s="36">
        <f t="shared" si="438"/>
        <v>0</v>
      </c>
      <c r="Z540" s="36">
        <v>0</v>
      </c>
      <c r="AA540" s="36">
        <v>0</v>
      </c>
      <c r="AB540" s="36">
        <v>0</v>
      </c>
      <c r="AC540" s="36">
        <v>0</v>
      </c>
      <c r="AD540" s="36">
        <v>0</v>
      </c>
      <c r="AE540" s="36">
        <v>0</v>
      </c>
      <c r="AF540" s="36">
        <v>0</v>
      </c>
      <c r="AG540" s="36">
        <v>0</v>
      </c>
      <c r="AH540" s="36">
        <v>0</v>
      </c>
      <c r="AI540" s="36">
        <v>0</v>
      </c>
      <c r="AJ540" s="36">
        <v>0</v>
      </c>
      <c r="AK540" s="36">
        <v>0</v>
      </c>
      <c r="AL540" s="36">
        <v>0</v>
      </c>
    </row>
    <row r="541" spans="2:38" s="91" customFormat="1">
      <c r="B541" s="102"/>
      <c r="C541" s="37" t="s">
        <v>112</v>
      </c>
      <c r="D541" s="17">
        <v>926</v>
      </c>
      <c r="E541" s="35" t="s">
        <v>47</v>
      </c>
      <c r="F541" s="35" t="s">
        <v>24</v>
      </c>
      <c r="G541" s="16">
        <v>5020000190</v>
      </c>
      <c r="H541" s="125">
        <v>800</v>
      </c>
      <c r="I541" s="36">
        <f t="shared" si="472"/>
        <v>300</v>
      </c>
      <c r="J541" s="36">
        <v>400</v>
      </c>
      <c r="K541" s="36">
        <v>-100</v>
      </c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>
        <v>0</v>
      </c>
      <c r="W541" s="36">
        <v>0</v>
      </c>
      <c r="X541" s="36">
        <v>0</v>
      </c>
      <c r="Y541" s="36">
        <f t="shared" si="438"/>
        <v>300</v>
      </c>
      <c r="Z541" s="36">
        <v>300</v>
      </c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>
        <v>0</v>
      </c>
    </row>
    <row r="542" spans="2:38" s="91" customFormat="1" ht="37.5" hidden="1">
      <c r="B542" s="102"/>
      <c r="C542" s="37" t="s">
        <v>121</v>
      </c>
      <c r="D542" s="17">
        <v>926</v>
      </c>
      <c r="E542" s="35" t="s">
        <v>47</v>
      </c>
      <c r="F542" s="35" t="s">
        <v>24</v>
      </c>
      <c r="G542" s="16">
        <v>5100000000</v>
      </c>
      <c r="H542" s="125"/>
      <c r="I542" s="36">
        <f t="shared" si="472"/>
        <v>0</v>
      </c>
      <c r="J542" s="36">
        <f t="shared" ref="J542:X542" si="494">J543+J550</f>
        <v>0</v>
      </c>
      <c r="K542" s="36">
        <f t="shared" si="494"/>
        <v>0</v>
      </c>
      <c r="L542" s="36">
        <f t="shared" si="494"/>
        <v>0</v>
      </c>
      <c r="M542" s="36">
        <f t="shared" si="494"/>
        <v>0</v>
      </c>
      <c r="N542" s="36">
        <f t="shared" si="494"/>
        <v>0</v>
      </c>
      <c r="O542" s="36">
        <f t="shared" si="494"/>
        <v>0</v>
      </c>
      <c r="P542" s="36">
        <f t="shared" si="494"/>
        <v>0</v>
      </c>
      <c r="Q542" s="36">
        <f t="shared" si="494"/>
        <v>0</v>
      </c>
      <c r="R542" s="36">
        <f t="shared" si="494"/>
        <v>0</v>
      </c>
      <c r="S542" s="36">
        <f t="shared" si="494"/>
        <v>0</v>
      </c>
      <c r="T542" s="36">
        <f t="shared" si="494"/>
        <v>0</v>
      </c>
      <c r="U542" s="36">
        <f t="shared" si="494"/>
        <v>0</v>
      </c>
      <c r="V542" s="36">
        <f t="shared" si="494"/>
        <v>0</v>
      </c>
      <c r="W542" s="36">
        <f t="shared" si="494"/>
        <v>0</v>
      </c>
      <c r="X542" s="36">
        <f t="shared" si="494"/>
        <v>0</v>
      </c>
      <c r="Y542" s="36">
        <f t="shared" si="438"/>
        <v>0</v>
      </c>
      <c r="Z542" s="36">
        <f t="shared" ref="Z542:AL542" si="495">Z543+Z550</f>
        <v>0</v>
      </c>
      <c r="AA542" s="36">
        <f t="shared" si="495"/>
        <v>0</v>
      </c>
      <c r="AB542" s="36">
        <f t="shared" si="495"/>
        <v>0</v>
      </c>
      <c r="AC542" s="36">
        <f t="shared" si="495"/>
        <v>0</v>
      </c>
      <c r="AD542" s="36">
        <f t="shared" si="495"/>
        <v>0</v>
      </c>
      <c r="AE542" s="36">
        <f t="shared" si="495"/>
        <v>0</v>
      </c>
      <c r="AF542" s="36">
        <f t="shared" si="495"/>
        <v>0</v>
      </c>
      <c r="AG542" s="36">
        <f t="shared" si="495"/>
        <v>0</v>
      </c>
      <c r="AH542" s="36">
        <f t="shared" si="495"/>
        <v>0</v>
      </c>
      <c r="AI542" s="36">
        <f t="shared" si="495"/>
        <v>0</v>
      </c>
      <c r="AJ542" s="36">
        <f t="shared" si="495"/>
        <v>0</v>
      </c>
      <c r="AK542" s="36">
        <f t="shared" si="495"/>
        <v>0</v>
      </c>
      <c r="AL542" s="36">
        <f t="shared" si="495"/>
        <v>0</v>
      </c>
    </row>
    <row r="543" spans="2:38" s="91" customFormat="1" hidden="1">
      <c r="B543" s="102"/>
      <c r="C543" s="37" t="s">
        <v>359</v>
      </c>
      <c r="D543" s="17">
        <v>926</v>
      </c>
      <c r="E543" s="35" t="s">
        <v>47</v>
      </c>
      <c r="F543" s="35" t="s">
        <v>24</v>
      </c>
      <c r="G543" s="16">
        <v>5130000000</v>
      </c>
      <c r="H543" s="125"/>
      <c r="I543" s="36">
        <f t="shared" si="472"/>
        <v>0</v>
      </c>
      <c r="J543" s="36">
        <f t="shared" ref="J543:U543" si="496">J546+J544</f>
        <v>0</v>
      </c>
      <c r="K543" s="36">
        <f t="shared" si="496"/>
        <v>0</v>
      </c>
      <c r="L543" s="36">
        <f t="shared" si="496"/>
        <v>0</v>
      </c>
      <c r="M543" s="36">
        <f t="shared" si="496"/>
        <v>0</v>
      </c>
      <c r="N543" s="36">
        <f t="shared" si="496"/>
        <v>0</v>
      </c>
      <c r="O543" s="36">
        <f t="shared" si="496"/>
        <v>0</v>
      </c>
      <c r="P543" s="36">
        <f t="shared" si="496"/>
        <v>0</v>
      </c>
      <c r="Q543" s="36">
        <f t="shared" si="496"/>
        <v>0</v>
      </c>
      <c r="R543" s="36">
        <f t="shared" si="496"/>
        <v>0</v>
      </c>
      <c r="S543" s="36">
        <f t="shared" si="496"/>
        <v>0</v>
      </c>
      <c r="T543" s="36">
        <f t="shared" si="496"/>
        <v>0</v>
      </c>
      <c r="U543" s="36">
        <f t="shared" si="496"/>
        <v>0</v>
      </c>
      <c r="V543" s="36">
        <f>V546</f>
        <v>0</v>
      </c>
      <c r="W543" s="36">
        <f>W546</f>
        <v>0</v>
      </c>
      <c r="X543" s="36">
        <f>X546</f>
        <v>0</v>
      </c>
      <c r="Y543" s="36">
        <f t="shared" si="438"/>
        <v>0</v>
      </c>
      <c r="Z543" s="36">
        <f t="shared" ref="Z543:AL543" si="497">Z546+Z544</f>
        <v>0</v>
      </c>
      <c r="AA543" s="36">
        <f t="shared" si="497"/>
        <v>0</v>
      </c>
      <c r="AB543" s="36">
        <f t="shared" si="497"/>
        <v>0</v>
      </c>
      <c r="AC543" s="36">
        <f t="shared" si="497"/>
        <v>0</v>
      </c>
      <c r="AD543" s="36">
        <f t="shared" si="497"/>
        <v>0</v>
      </c>
      <c r="AE543" s="36">
        <f t="shared" si="497"/>
        <v>0</v>
      </c>
      <c r="AF543" s="36">
        <f t="shared" si="497"/>
        <v>0</v>
      </c>
      <c r="AG543" s="36">
        <f t="shared" si="497"/>
        <v>0</v>
      </c>
      <c r="AH543" s="36">
        <f t="shared" si="497"/>
        <v>0</v>
      </c>
      <c r="AI543" s="36">
        <f t="shared" si="497"/>
        <v>0</v>
      </c>
      <c r="AJ543" s="36">
        <f t="shared" si="497"/>
        <v>0</v>
      </c>
      <c r="AK543" s="36">
        <f t="shared" si="497"/>
        <v>0</v>
      </c>
      <c r="AL543" s="36">
        <f t="shared" si="497"/>
        <v>0</v>
      </c>
    </row>
    <row r="544" spans="2:38" s="91" customFormat="1" ht="37.5" hidden="1">
      <c r="B544" s="102"/>
      <c r="C544" s="37" t="s">
        <v>128</v>
      </c>
      <c r="D544" s="17">
        <v>926</v>
      </c>
      <c r="E544" s="35" t="s">
        <v>47</v>
      </c>
      <c r="F544" s="35" t="s">
        <v>24</v>
      </c>
      <c r="G544" s="16">
        <v>5130010220</v>
      </c>
      <c r="H544" s="125"/>
      <c r="I544" s="36">
        <f t="shared" si="472"/>
        <v>0</v>
      </c>
      <c r="J544" s="36">
        <f t="shared" ref="J544:U544" si="498">J545</f>
        <v>0</v>
      </c>
      <c r="K544" s="36">
        <f t="shared" si="498"/>
        <v>0</v>
      </c>
      <c r="L544" s="36">
        <f t="shared" si="498"/>
        <v>0</v>
      </c>
      <c r="M544" s="36">
        <f t="shared" si="498"/>
        <v>0</v>
      </c>
      <c r="N544" s="36">
        <f t="shared" si="498"/>
        <v>0</v>
      </c>
      <c r="O544" s="36">
        <f t="shared" si="498"/>
        <v>0</v>
      </c>
      <c r="P544" s="36">
        <f t="shared" si="498"/>
        <v>0</v>
      </c>
      <c r="Q544" s="36">
        <f t="shared" si="498"/>
        <v>0</v>
      </c>
      <c r="R544" s="36">
        <f t="shared" si="498"/>
        <v>0</v>
      </c>
      <c r="S544" s="36">
        <f t="shared" si="498"/>
        <v>0</v>
      </c>
      <c r="T544" s="36">
        <f t="shared" si="498"/>
        <v>0</v>
      </c>
      <c r="U544" s="36">
        <f t="shared" si="498"/>
        <v>0</v>
      </c>
      <c r="V544" s="36"/>
      <c r="W544" s="36"/>
      <c r="X544" s="36"/>
      <c r="Y544" s="36">
        <f t="shared" si="438"/>
        <v>0</v>
      </c>
      <c r="Z544" s="36">
        <f t="shared" ref="Z544:AL544" si="499">Z545</f>
        <v>0</v>
      </c>
      <c r="AA544" s="36">
        <f t="shared" si="499"/>
        <v>0</v>
      </c>
      <c r="AB544" s="36">
        <f t="shared" si="499"/>
        <v>0</v>
      </c>
      <c r="AC544" s="36">
        <f t="shared" si="499"/>
        <v>0</v>
      </c>
      <c r="AD544" s="36">
        <f t="shared" si="499"/>
        <v>0</v>
      </c>
      <c r="AE544" s="36">
        <f t="shared" si="499"/>
        <v>0</v>
      </c>
      <c r="AF544" s="36">
        <f t="shared" si="499"/>
        <v>0</v>
      </c>
      <c r="AG544" s="36">
        <f t="shared" si="499"/>
        <v>0</v>
      </c>
      <c r="AH544" s="36">
        <f t="shared" si="499"/>
        <v>0</v>
      </c>
      <c r="AI544" s="36">
        <f t="shared" si="499"/>
        <v>0</v>
      </c>
      <c r="AJ544" s="36">
        <f t="shared" si="499"/>
        <v>0</v>
      </c>
      <c r="AK544" s="36">
        <f t="shared" si="499"/>
        <v>0</v>
      </c>
      <c r="AL544" s="36">
        <f t="shared" si="499"/>
        <v>0</v>
      </c>
    </row>
    <row r="545" spans="2:38" s="91" customFormat="1" ht="37.5" hidden="1">
      <c r="B545" s="102"/>
      <c r="C545" s="37" t="s">
        <v>136</v>
      </c>
      <c r="D545" s="17">
        <v>926</v>
      </c>
      <c r="E545" s="35" t="s">
        <v>47</v>
      </c>
      <c r="F545" s="35" t="s">
        <v>24</v>
      </c>
      <c r="G545" s="16">
        <v>5130010220</v>
      </c>
      <c r="H545" s="125">
        <v>600</v>
      </c>
      <c r="I545" s="36">
        <f t="shared" si="472"/>
        <v>0</v>
      </c>
      <c r="J545" s="36">
        <v>0</v>
      </c>
      <c r="K545" s="36">
        <v>0</v>
      </c>
      <c r="L545" s="36">
        <v>0</v>
      </c>
      <c r="M545" s="36">
        <v>0</v>
      </c>
      <c r="N545" s="36">
        <v>0</v>
      </c>
      <c r="O545" s="36">
        <v>0</v>
      </c>
      <c r="P545" s="36">
        <v>0</v>
      </c>
      <c r="Q545" s="36">
        <v>0</v>
      </c>
      <c r="R545" s="36">
        <v>0</v>
      </c>
      <c r="S545" s="36">
        <v>0</v>
      </c>
      <c r="T545" s="36">
        <v>0</v>
      </c>
      <c r="U545" s="36">
        <v>0</v>
      </c>
      <c r="V545" s="36"/>
      <c r="W545" s="36"/>
      <c r="X545" s="36"/>
      <c r="Y545" s="36">
        <f t="shared" ref="Y545:Y608" si="500">SUM(Z545:AL545)</f>
        <v>0</v>
      </c>
      <c r="Z545" s="36">
        <v>0</v>
      </c>
      <c r="AA545" s="36">
        <v>0</v>
      </c>
      <c r="AB545" s="36">
        <v>0</v>
      </c>
      <c r="AC545" s="36">
        <v>0</v>
      </c>
      <c r="AD545" s="36">
        <v>0</v>
      </c>
      <c r="AE545" s="36">
        <v>0</v>
      </c>
      <c r="AF545" s="36">
        <v>0</v>
      </c>
      <c r="AG545" s="36">
        <v>0</v>
      </c>
      <c r="AH545" s="36">
        <v>0</v>
      </c>
      <c r="AI545" s="36">
        <v>0</v>
      </c>
      <c r="AJ545" s="36">
        <v>0</v>
      </c>
      <c r="AK545" s="36">
        <v>0</v>
      </c>
      <c r="AL545" s="36">
        <v>0</v>
      </c>
    </row>
    <row r="546" spans="2:38" s="91" customFormat="1" ht="93.75" hidden="1">
      <c r="B546" s="102"/>
      <c r="C546" s="37" t="s">
        <v>132</v>
      </c>
      <c r="D546" s="17">
        <v>926</v>
      </c>
      <c r="E546" s="35" t="s">
        <v>47</v>
      </c>
      <c r="F546" s="35" t="s">
        <v>24</v>
      </c>
      <c r="G546" s="16">
        <v>5130010500</v>
      </c>
      <c r="H546" s="125"/>
      <c r="I546" s="36">
        <f t="shared" si="472"/>
        <v>0</v>
      </c>
      <c r="J546" s="36">
        <f t="shared" ref="J546:X546" si="501">J547</f>
        <v>0</v>
      </c>
      <c r="K546" s="36">
        <f t="shared" si="501"/>
        <v>0</v>
      </c>
      <c r="L546" s="36">
        <f t="shared" si="501"/>
        <v>0</v>
      </c>
      <c r="M546" s="36">
        <f t="shared" si="501"/>
        <v>0</v>
      </c>
      <c r="N546" s="36">
        <f t="shared" si="501"/>
        <v>0</v>
      </c>
      <c r="O546" s="36">
        <f t="shared" si="501"/>
        <v>0</v>
      </c>
      <c r="P546" s="36">
        <f t="shared" si="501"/>
        <v>0</v>
      </c>
      <c r="Q546" s="36">
        <f t="shared" si="501"/>
        <v>0</v>
      </c>
      <c r="R546" s="36">
        <f t="shared" si="501"/>
        <v>0</v>
      </c>
      <c r="S546" s="36">
        <f t="shared" si="501"/>
        <v>0</v>
      </c>
      <c r="T546" s="36">
        <f t="shared" si="501"/>
        <v>0</v>
      </c>
      <c r="U546" s="36">
        <f t="shared" si="501"/>
        <v>0</v>
      </c>
      <c r="V546" s="36">
        <f t="shared" si="501"/>
        <v>0</v>
      </c>
      <c r="W546" s="36">
        <f t="shared" si="501"/>
        <v>0</v>
      </c>
      <c r="X546" s="36">
        <f t="shared" si="501"/>
        <v>0</v>
      </c>
      <c r="Y546" s="36">
        <f t="shared" si="500"/>
        <v>0</v>
      </c>
      <c r="Z546" s="36">
        <f t="shared" ref="Z546:AL546" si="502">Z547</f>
        <v>0</v>
      </c>
      <c r="AA546" s="36">
        <f t="shared" si="502"/>
        <v>0</v>
      </c>
      <c r="AB546" s="36">
        <f t="shared" si="502"/>
        <v>0</v>
      </c>
      <c r="AC546" s="36">
        <f t="shared" si="502"/>
        <v>0</v>
      </c>
      <c r="AD546" s="36">
        <f t="shared" si="502"/>
        <v>0</v>
      </c>
      <c r="AE546" s="36">
        <f t="shared" si="502"/>
        <v>0</v>
      </c>
      <c r="AF546" s="36">
        <f t="shared" si="502"/>
        <v>0</v>
      </c>
      <c r="AG546" s="36">
        <f t="shared" si="502"/>
        <v>0</v>
      </c>
      <c r="AH546" s="36">
        <f t="shared" si="502"/>
        <v>0</v>
      </c>
      <c r="AI546" s="36">
        <f t="shared" si="502"/>
        <v>0</v>
      </c>
      <c r="AJ546" s="36">
        <f t="shared" si="502"/>
        <v>0</v>
      </c>
      <c r="AK546" s="36">
        <f t="shared" si="502"/>
        <v>0</v>
      </c>
      <c r="AL546" s="36">
        <f t="shared" si="502"/>
        <v>0</v>
      </c>
    </row>
    <row r="547" spans="2:38" s="91" customFormat="1" ht="37.5" hidden="1">
      <c r="B547" s="102"/>
      <c r="C547" s="37" t="s">
        <v>108</v>
      </c>
      <c r="D547" s="17">
        <v>926</v>
      </c>
      <c r="E547" s="35" t="s">
        <v>47</v>
      </c>
      <c r="F547" s="35" t="s">
        <v>24</v>
      </c>
      <c r="G547" s="16">
        <v>5130010500</v>
      </c>
      <c r="H547" s="125">
        <v>200</v>
      </c>
      <c r="I547" s="36">
        <f t="shared" si="472"/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0</v>
      </c>
      <c r="S547" s="36">
        <v>0</v>
      </c>
      <c r="T547" s="36">
        <v>0</v>
      </c>
      <c r="U547" s="36">
        <v>0</v>
      </c>
      <c r="V547" s="36">
        <v>0</v>
      </c>
      <c r="W547" s="36">
        <v>0</v>
      </c>
      <c r="X547" s="36">
        <v>0</v>
      </c>
      <c r="Y547" s="36">
        <f t="shared" si="500"/>
        <v>0</v>
      </c>
      <c r="Z547" s="36">
        <v>0</v>
      </c>
      <c r="AA547" s="36">
        <v>0</v>
      </c>
      <c r="AB547" s="36">
        <v>0</v>
      </c>
      <c r="AC547" s="36">
        <v>0</v>
      </c>
      <c r="AD547" s="36">
        <v>0</v>
      </c>
      <c r="AE547" s="36">
        <v>0</v>
      </c>
      <c r="AF547" s="36">
        <v>0</v>
      </c>
      <c r="AG547" s="36">
        <v>0</v>
      </c>
      <c r="AH547" s="36">
        <v>0</v>
      </c>
      <c r="AI547" s="36">
        <v>0</v>
      </c>
      <c r="AJ547" s="36">
        <v>0</v>
      </c>
      <c r="AK547" s="36">
        <v>0</v>
      </c>
      <c r="AL547" s="36">
        <v>0</v>
      </c>
    </row>
    <row r="548" spans="2:38" s="91" customFormat="1" ht="37.5" hidden="1">
      <c r="B548" s="102"/>
      <c r="C548" s="37" t="s">
        <v>128</v>
      </c>
      <c r="D548" s="17">
        <v>926</v>
      </c>
      <c r="E548" s="35" t="s">
        <v>47</v>
      </c>
      <c r="F548" s="35" t="s">
        <v>24</v>
      </c>
      <c r="G548" s="16">
        <v>5130110220</v>
      </c>
      <c r="H548" s="125"/>
      <c r="I548" s="36">
        <f t="shared" si="472"/>
        <v>0</v>
      </c>
      <c r="J548" s="36">
        <f t="shared" ref="J548:X548" si="503">J549</f>
        <v>0</v>
      </c>
      <c r="K548" s="36">
        <f t="shared" si="503"/>
        <v>0</v>
      </c>
      <c r="L548" s="36">
        <f t="shared" si="503"/>
        <v>0</v>
      </c>
      <c r="M548" s="36">
        <f t="shared" si="503"/>
        <v>0</v>
      </c>
      <c r="N548" s="36">
        <f t="shared" si="503"/>
        <v>0</v>
      </c>
      <c r="O548" s="36">
        <f t="shared" si="503"/>
        <v>0</v>
      </c>
      <c r="P548" s="36">
        <f t="shared" si="503"/>
        <v>0</v>
      </c>
      <c r="Q548" s="36">
        <f t="shared" si="503"/>
        <v>0</v>
      </c>
      <c r="R548" s="36">
        <f t="shared" si="503"/>
        <v>0</v>
      </c>
      <c r="S548" s="36">
        <f t="shared" si="503"/>
        <v>0</v>
      </c>
      <c r="T548" s="36">
        <f t="shared" si="503"/>
        <v>0</v>
      </c>
      <c r="U548" s="36">
        <f t="shared" si="503"/>
        <v>0</v>
      </c>
      <c r="V548" s="36">
        <f t="shared" si="503"/>
        <v>0</v>
      </c>
      <c r="W548" s="36">
        <f t="shared" si="503"/>
        <v>0</v>
      </c>
      <c r="X548" s="36">
        <f t="shared" si="503"/>
        <v>0</v>
      </c>
      <c r="Y548" s="36">
        <f t="shared" si="500"/>
        <v>0</v>
      </c>
      <c r="Z548" s="36">
        <f t="shared" ref="Z548:AL548" si="504">Z549</f>
        <v>0</v>
      </c>
      <c r="AA548" s="36">
        <f t="shared" si="504"/>
        <v>0</v>
      </c>
      <c r="AB548" s="36">
        <f t="shared" si="504"/>
        <v>0</v>
      </c>
      <c r="AC548" s="36">
        <f t="shared" si="504"/>
        <v>0</v>
      </c>
      <c r="AD548" s="36">
        <f t="shared" si="504"/>
        <v>0</v>
      </c>
      <c r="AE548" s="36">
        <f t="shared" si="504"/>
        <v>0</v>
      </c>
      <c r="AF548" s="36">
        <f t="shared" si="504"/>
        <v>0</v>
      </c>
      <c r="AG548" s="36">
        <f t="shared" si="504"/>
        <v>0</v>
      </c>
      <c r="AH548" s="36">
        <f t="shared" si="504"/>
        <v>0</v>
      </c>
      <c r="AI548" s="36">
        <f t="shared" si="504"/>
        <v>0</v>
      </c>
      <c r="AJ548" s="36">
        <f t="shared" si="504"/>
        <v>0</v>
      </c>
      <c r="AK548" s="36">
        <f t="shared" si="504"/>
        <v>0</v>
      </c>
      <c r="AL548" s="36">
        <f t="shared" si="504"/>
        <v>0</v>
      </c>
    </row>
    <row r="549" spans="2:38" s="91" customFormat="1" ht="37.5" hidden="1">
      <c r="B549" s="102"/>
      <c r="C549" s="37" t="s">
        <v>136</v>
      </c>
      <c r="D549" s="17">
        <v>926</v>
      </c>
      <c r="E549" s="35" t="s">
        <v>47</v>
      </c>
      <c r="F549" s="35" t="s">
        <v>24</v>
      </c>
      <c r="G549" s="16">
        <v>5130110220</v>
      </c>
      <c r="H549" s="125">
        <v>600</v>
      </c>
      <c r="I549" s="36">
        <f t="shared" si="472"/>
        <v>0</v>
      </c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>
        <f t="shared" si="500"/>
        <v>0</v>
      </c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</row>
    <row r="550" spans="2:38" s="91" customFormat="1" ht="37.5" hidden="1">
      <c r="B550" s="102"/>
      <c r="C550" s="37" t="s">
        <v>137</v>
      </c>
      <c r="D550" s="17">
        <v>926</v>
      </c>
      <c r="E550" s="35" t="s">
        <v>47</v>
      </c>
      <c r="F550" s="35" t="s">
        <v>24</v>
      </c>
      <c r="G550" s="16">
        <v>5140000000</v>
      </c>
      <c r="H550" s="125"/>
      <c r="I550" s="36">
        <f t="shared" si="472"/>
        <v>0</v>
      </c>
      <c r="J550" s="36">
        <f t="shared" ref="J550:X551" si="505">J551</f>
        <v>0</v>
      </c>
      <c r="K550" s="36">
        <f t="shared" si="505"/>
        <v>0</v>
      </c>
      <c r="L550" s="36">
        <f t="shared" si="505"/>
        <v>0</v>
      </c>
      <c r="M550" s="36">
        <f t="shared" si="505"/>
        <v>0</v>
      </c>
      <c r="N550" s="36">
        <f t="shared" si="505"/>
        <v>0</v>
      </c>
      <c r="O550" s="36">
        <f t="shared" si="505"/>
        <v>0</v>
      </c>
      <c r="P550" s="36">
        <f t="shared" si="505"/>
        <v>0</v>
      </c>
      <c r="Q550" s="36">
        <f t="shared" si="505"/>
        <v>0</v>
      </c>
      <c r="R550" s="36">
        <f t="shared" si="505"/>
        <v>0</v>
      </c>
      <c r="S550" s="36">
        <f t="shared" si="505"/>
        <v>0</v>
      </c>
      <c r="T550" s="36">
        <f t="shared" si="505"/>
        <v>0</v>
      </c>
      <c r="U550" s="36">
        <f t="shared" si="505"/>
        <v>0</v>
      </c>
      <c r="V550" s="36">
        <f t="shared" si="505"/>
        <v>0</v>
      </c>
      <c r="W550" s="36">
        <f t="shared" si="505"/>
        <v>0</v>
      </c>
      <c r="X550" s="36">
        <f t="shared" si="505"/>
        <v>0</v>
      </c>
      <c r="Y550" s="36">
        <f t="shared" si="500"/>
        <v>0</v>
      </c>
      <c r="Z550" s="36">
        <f t="shared" ref="Z550:AL551" si="506">Z551</f>
        <v>0</v>
      </c>
      <c r="AA550" s="36">
        <f t="shared" si="506"/>
        <v>0</v>
      </c>
      <c r="AB550" s="36">
        <f t="shared" si="506"/>
        <v>0</v>
      </c>
      <c r="AC550" s="36">
        <f t="shared" si="506"/>
        <v>0</v>
      </c>
      <c r="AD550" s="36">
        <f t="shared" si="506"/>
        <v>0</v>
      </c>
      <c r="AE550" s="36">
        <f t="shared" si="506"/>
        <v>0</v>
      </c>
      <c r="AF550" s="36">
        <f t="shared" si="506"/>
        <v>0</v>
      </c>
      <c r="AG550" s="36">
        <f t="shared" si="506"/>
        <v>0</v>
      </c>
      <c r="AH550" s="36">
        <f t="shared" si="506"/>
        <v>0</v>
      </c>
      <c r="AI550" s="36">
        <f t="shared" si="506"/>
        <v>0</v>
      </c>
      <c r="AJ550" s="36">
        <f t="shared" si="506"/>
        <v>0</v>
      </c>
      <c r="AK550" s="36">
        <f t="shared" si="506"/>
        <v>0</v>
      </c>
      <c r="AL550" s="36">
        <f t="shared" si="506"/>
        <v>0</v>
      </c>
    </row>
    <row r="551" spans="2:38" s="91" customFormat="1" ht="37.5" hidden="1">
      <c r="B551" s="102"/>
      <c r="C551" s="37" t="s">
        <v>137</v>
      </c>
      <c r="D551" s="17">
        <v>926</v>
      </c>
      <c r="E551" s="35" t="s">
        <v>47</v>
      </c>
      <c r="F551" s="35" t="s">
        <v>24</v>
      </c>
      <c r="G551" s="16">
        <v>5140010610</v>
      </c>
      <c r="H551" s="125"/>
      <c r="I551" s="36">
        <f t="shared" si="472"/>
        <v>0</v>
      </c>
      <c r="J551" s="36">
        <f t="shared" si="505"/>
        <v>0</v>
      </c>
      <c r="K551" s="36">
        <f t="shared" si="505"/>
        <v>0</v>
      </c>
      <c r="L551" s="36">
        <f t="shared" si="505"/>
        <v>0</v>
      </c>
      <c r="M551" s="36">
        <f t="shared" si="505"/>
        <v>0</v>
      </c>
      <c r="N551" s="36">
        <f t="shared" si="505"/>
        <v>0</v>
      </c>
      <c r="O551" s="36">
        <f t="shared" si="505"/>
        <v>0</v>
      </c>
      <c r="P551" s="36">
        <f t="shared" si="505"/>
        <v>0</v>
      </c>
      <c r="Q551" s="36">
        <f t="shared" si="505"/>
        <v>0</v>
      </c>
      <c r="R551" s="36">
        <f t="shared" si="505"/>
        <v>0</v>
      </c>
      <c r="S551" s="36">
        <f t="shared" si="505"/>
        <v>0</v>
      </c>
      <c r="T551" s="36">
        <f t="shared" si="505"/>
        <v>0</v>
      </c>
      <c r="U551" s="36">
        <f t="shared" si="505"/>
        <v>0</v>
      </c>
      <c r="V551" s="36">
        <f t="shared" si="505"/>
        <v>0</v>
      </c>
      <c r="W551" s="36">
        <f t="shared" si="505"/>
        <v>0</v>
      </c>
      <c r="X551" s="36">
        <f t="shared" si="505"/>
        <v>0</v>
      </c>
      <c r="Y551" s="36">
        <f t="shared" si="500"/>
        <v>0</v>
      </c>
      <c r="Z551" s="36">
        <f t="shared" si="506"/>
        <v>0</v>
      </c>
      <c r="AA551" s="36">
        <f t="shared" si="506"/>
        <v>0</v>
      </c>
      <c r="AB551" s="36">
        <f t="shared" si="506"/>
        <v>0</v>
      </c>
      <c r="AC551" s="36">
        <f t="shared" si="506"/>
        <v>0</v>
      </c>
      <c r="AD551" s="36">
        <f t="shared" si="506"/>
        <v>0</v>
      </c>
      <c r="AE551" s="36">
        <f t="shared" si="506"/>
        <v>0</v>
      </c>
      <c r="AF551" s="36">
        <f t="shared" si="506"/>
        <v>0</v>
      </c>
      <c r="AG551" s="36">
        <f t="shared" si="506"/>
        <v>0</v>
      </c>
      <c r="AH551" s="36">
        <f t="shared" si="506"/>
        <v>0</v>
      </c>
      <c r="AI551" s="36">
        <f t="shared" si="506"/>
        <v>0</v>
      </c>
      <c r="AJ551" s="36">
        <f t="shared" si="506"/>
        <v>0</v>
      </c>
      <c r="AK551" s="36">
        <f t="shared" si="506"/>
        <v>0</v>
      </c>
      <c r="AL551" s="36">
        <f t="shared" si="506"/>
        <v>0</v>
      </c>
    </row>
    <row r="552" spans="2:38" s="91" customFormat="1" ht="37.5" hidden="1">
      <c r="B552" s="102"/>
      <c r="C552" s="37" t="s">
        <v>108</v>
      </c>
      <c r="D552" s="17">
        <v>926</v>
      </c>
      <c r="E552" s="35" t="s">
        <v>47</v>
      </c>
      <c r="F552" s="35" t="s">
        <v>24</v>
      </c>
      <c r="G552" s="16">
        <v>5140010610</v>
      </c>
      <c r="H552" s="125">
        <v>200</v>
      </c>
      <c r="I552" s="36">
        <f t="shared" si="472"/>
        <v>0</v>
      </c>
      <c r="J552" s="36">
        <v>0</v>
      </c>
      <c r="K552" s="36">
        <v>0</v>
      </c>
      <c r="L552" s="36">
        <v>0</v>
      </c>
      <c r="M552" s="36">
        <v>0</v>
      </c>
      <c r="N552" s="36">
        <v>0</v>
      </c>
      <c r="O552" s="36">
        <v>0</v>
      </c>
      <c r="P552" s="36">
        <v>0</v>
      </c>
      <c r="Q552" s="36">
        <v>0</v>
      </c>
      <c r="R552" s="36">
        <v>0</v>
      </c>
      <c r="S552" s="36">
        <v>0</v>
      </c>
      <c r="T552" s="36">
        <v>0</v>
      </c>
      <c r="U552" s="36">
        <v>0</v>
      </c>
      <c r="V552" s="36">
        <v>0</v>
      </c>
      <c r="W552" s="36">
        <v>0</v>
      </c>
      <c r="X552" s="36">
        <v>0</v>
      </c>
      <c r="Y552" s="36">
        <f t="shared" si="500"/>
        <v>0</v>
      </c>
      <c r="Z552" s="36">
        <v>0</v>
      </c>
      <c r="AA552" s="36">
        <v>0</v>
      </c>
      <c r="AB552" s="36">
        <v>0</v>
      </c>
      <c r="AC552" s="36">
        <v>0</v>
      </c>
      <c r="AD552" s="36">
        <v>0</v>
      </c>
      <c r="AE552" s="36">
        <v>0</v>
      </c>
      <c r="AF552" s="36">
        <v>0</v>
      </c>
      <c r="AG552" s="36">
        <v>0</v>
      </c>
      <c r="AH552" s="36">
        <v>0</v>
      </c>
      <c r="AI552" s="36">
        <v>0</v>
      </c>
      <c r="AJ552" s="36">
        <v>0</v>
      </c>
      <c r="AK552" s="36">
        <v>0</v>
      </c>
      <c r="AL552" s="36">
        <v>0</v>
      </c>
    </row>
    <row r="553" spans="2:38" s="91" customFormat="1">
      <c r="B553" s="102"/>
      <c r="C553" s="37" t="s">
        <v>140</v>
      </c>
      <c r="D553" s="17">
        <v>926</v>
      </c>
      <c r="E553" s="35" t="s">
        <v>47</v>
      </c>
      <c r="F553" s="35" t="s">
        <v>24</v>
      </c>
      <c r="G553" s="16">
        <v>5200000000</v>
      </c>
      <c r="H553" s="125"/>
      <c r="I553" s="36">
        <f t="shared" si="472"/>
        <v>7946100</v>
      </c>
      <c r="J553" s="36">
        <f t="shared" ref="J553:X554" si="507">J554</f>
        <v>8211500</v>
      </c>
      <c r="K553" s="36">
        <f t="shared" si="507"/>
        <v>-265400</v>
      </c>
      <c r="L553" s="36">
        <f t="shared" si="507"/>
        <v>0</v>
      </c>
      <c r="M553" s="36">
        <f t="shared" si="507"/>
        <v>0</v>
      </c>
      <c r="N553" s="36">
        <f t="shared" si="507"/>
        <v>0</v>
      </c>
      <c r="O553" s="36">
        <f t="shared" si="507"/>
        <v>0</v>
      </c>
      <c r="P553" s="36">
        <f t="shared" si="507"/>
        <v>0</v>
      </c>
      <c r="Q553" s="36">
        <f t="shared" si="507"/>
        <v>0</v>
      </c>
      <c r="R553" s="36">
        <f t="shared" si="507"/>
        <v>0</v>
      </c>
      <c r="S553" s="36">
        <f t="shared" si="507"/>
        <v>0</v>
      </c>
      <c r="T553" s="36">
        <f t="shared" si="507"/>
        <v>0</v>
      </c>
      <c r="U553" s="36">
        <f t="shared" si="507"/>
        <v>0</v>
      </c>
      <c r="V553" s="36">
        <f t="shared" si="507"/>
        <v>0</v>
      </c>
      <c r="W553" s="36">
        <f t="shared" si="507"/>
        <v>0</v>
      </c>
      <c r="X553" s="36">
        <f t="shared" si="507"/>
        <v>0</v>
      </c>
      <c r="Y553" s="36">
        <f t="shared" si="500"/>
        <v>10584500</v>
      </c>
      <c r="Z553" s="36">
        <f t="shared" ref="Z553:AL554" si="508">Z554</f>
        <v>10584500</v>
      </c>
      <c r="AA553" s="36">
        <f t="shared" si="508"/>
        <v>0</v>
      </c>
      <c r="AB553" s="36">
        <f t="shared" si="508"/>
        <v>0</v>
      </c>
      <c r="AC553" s="36">
        <f t="shared" si="508"/>
        <v>0</v>
      </c>
      <c r="AD553" s="36">
        <f t="shared" si="508"/>
        <v>0</v>
      </c>
      <c r="AE553" s="36">
        <f t="shared" si="508"/>
        <v>0</v>
      </c>
      <c r="AF553" s="36">
        <f t="shared" si="508"/>
        <v>0</v>
      </c>
      <c r="AG553" s="36">
        <f t="shared" si="508"/>
        <v>0</v>
      </c>
      <c r="AH553" s="36">
        <f t="shared" si="508"/>
        <v>0</v>
      </c>
      <c r="AI553" s="36">
        <f t="shared" si="508"/>
        <v>0</v>
      </c>
      <c r="AJ553" s="36">
        <f t="shared" si="508"/>
        <v>0</v>
      </c>
      <c r="AK553" s="36">
        <f t="shared" si="508"/>
        <v>0</v>
      </c>
      <c r="AL553" s="36">
        <f t="shared" si="508"/>
        <v>0</v>
      </c>
    </row>
    <row r="554" spans="2:38" s="91" customFormat="1">
      <c r="B554" s="102"/>
      <c r="C554" s="37" t="s">
        <v>149</v>
      </c>
      <c r="D554" s="17">
        <v>926</v>
      </c>
      <c r="E554" s="35" t="s">
        <v>47</v>
      </c>
      <c r="F554" s="35" t="s">
        <v>24</v>
      </c>
      <c r="G554" s="16">
        <v>5250000000</v>
      </c>
      <c r="H554" s="125"/>
      <c r="I554" s="36">
        <f t="shared" si="472"/>
        <v>7946100</v>
      </c>
      <c r="J554" s="36">
        <f t="shared" si="507"/>
        <v>8211500</v>
      </c>
      <c r="K554" s="36">
        <f t="shared" si="507"/>
        <v>-265400</v>
      </c>
      <c r="L554" s="36">
        <f t="shared" si="507"/>
        <v>0</v>
      </c>
      <c r="M554" s="36">
        <f t="shared" si="507"/>
        <v>0</v>
      </c>
      <c r="N554" s="36">
        <f t="shared" si="507"/>
        <v>0</v>
      </c>
      <c r="O554" s="36">
        <f t="shared" si="507"/>
        <v>0</v>
      </c>
      <c r="P554" s="36">
        <f t="shared" si="507"/>
        <v>0</v>
      </c>
      <c r="Q554" s="36">
        <f t="shared" si="507"/>
        <v>0</v>
      </c>
      <c r="R554" s="36">
        <f t="shared" si="507"/>
        <v>0</v>
      </c>
      <c r="S554" s="36">
        <f t="shared" si="507"/>
        <v>0</v>
      </c>
      <c r="T554" s="36">
        <f t="shared" si="507"/>
        <v>0</v>
      </c>
      <c r="U554" s="36">
        <f t="shared" si="507"/>
        <v>0</v>
      </c>
      <c r="V554" s="36">
        <f t="shared" si="507"/>
        <v>0</v>
      </c>
      <c r="W554" s="36">
        <f t="shared" si="507"/>
        <v>0</v>
      </c>
      <c r="X554" s="36">
        <f t="shared" si="507"/>
        <v>0</v>
      </c>
      <c r="Y554" s="36">
        <f t="shared" si="500"/>
        <v>10584500</v>
      </c>
      <c r="Z554" s="36">
        <f t="shared" si="508"/>
        <v>10584500</v>
      </c>
      <c r="AA554" s="36">
        <f t="shared" si="508"/>
        <v>0</v>
      </c>
      <c r="AB554" s="36">
        <f t="shared" si="508"/>
        <v>0</v>
      </c>
      <c r="AC554" s="36">
        <f t="shared" si="508"/>
        <v>0</v>
      </c>
      <c r="AD554" s="36">
        <f t="shared" si="508"/>
        <v>0</v>
      </c>
      <c r="AE554" s="36">
        <f t="shared" si="508"/>
        <v>0</v>
      </c>
      <c r="AF554" s="36">
        <f t="shared" si="508"/>
        <v>0</v>
      </c>
      <c r="AG554" s="36">
        <f t="shared" si="508"/>
        <v>0</v>
      </c>
      <c r="AH554" s="36">
        <f t="shared" si="508"/>
        <v>0</v>
      </c>
      <c r="AI554" s="36">
        <f t="shared" si="508"/>
        <v>0</v>
      </c>
      <c r="AJ554" s="36">
        <f t="shared" si="508"/>
        <v>0</v>
      </c>
      <c r="AK554" s="36">
        <f t="shared" si="508"/>
        <v>0</v>
      </c>
      <c r="AL554" s="36">
        <f t="shared" si="508"/>
        <v>0</v>
      </c>
    </row>
    <row r="555" spans="2:38" s="91" customFormat="1" ht="37.5">
      <c r="B555" s="102"/>
      <c r="C555" s="122" t="s">
        <v>142</v>
      </c>
      <c r="D555" s="17">
        <v>926</v>
      </c>
      <c r="E555" s="35" t="s">
        <v>47</v>
      </c>
      <c r="F555" s="35" t="s">
        <v>24</v>
      </c>
      <c r="G555" s="16">
        <v>5250000590</v>
      </c>
      <c r="H555" s="125"/>
      <c r="I555" s="36">
        <f t="shared" si="472"/>
        <v>7946100</v>
      </c>
      <c r="J555" s="36">
        <f t="shared" ref="J555:X555" si="509">J556+J557+J558</f>
        <v>8211500</v>
      </c>
      <c r="K555" s="36">
        <f t="shared" si="509"/>
        <v>-265400</v>
      </c>
      <c r="L555" s="36">
        <f t="shared" si="509"/>
        <v>0</v>
      </c>
      <c r="M555" s="36">
        <f t="shared" si="509"/>
        <v>0</v>
      </c>
      <c r="N555" s="36">
        <f t="shared" si="509"/>
        <v>0</v>
      </c>
      <c r="O555" s="36">
        <f t="shared" si="509"/>
        <v>0</v>
      </c>
      <c r="P555" s="36">
        <f t="shared" si="509"/>
        <v>0</v>
      </c>
      <c r="Q555" s="36">
        <f t="shared" si="509"/>
        <v>0</v>
      </c>
      <c r="R555" s="36">
        <f t="shared" si="509"/>
        <v>0</v>
      </c>
      <c r="S555" s="36">
        <f t="shared" si="509"/>
        <v>0</v>
      </c>
      <c r="T555" s="36">
        <f t="shared" si="509"/>
        <v>0</v>
      </c>
      <c r="U555" s="36">
        <f t="shared" si="509"/>
        <v>0</v>
      </c>
      <c r="V555" s="36">
        <f t="shared" si="509"/>
        <v>0</v>
      </c>
      <c r="W555" s="36">
        <f t="shared" si="509"/>
        <v>0</v>
      </c>
      <c r="X555" s="36">
        <f t="shared" si="509"/>
        <v>0</v>
      </c>
      <c r="Y555" s="36">
        <f t="shared" si="500"/>
        <v>10584500</v>
      </c>
      <c r="Z555" s="36">
        <f t="shared" ref="Z555:AL555" si="510">Z556+Z557+Z558</f>
        <v>10584500</v>
      </c>
      <c r="AA555" s="36">
        <f t="shared" si="510"/>
        <v>0</v>
      </c>
      <c r="AB555" s="36">
        <f t="shared" si="510"/>
        <v>0</v>
      </c>
      <c r="AC555" s="36">
        <f t="shared" si="510"/>
        <v>0</v>
      </c>
      <c r="AD555" s="36">
        <f t="shared" si="510"/>
        <v>0</v>
      </c>
      <c r="AE555" s="36">
        <f t="shared" si="510"/>
        <v>0</v>
      </c>
      <c r="AF555" s="36">
        <f t="shared" si="510"/>
        <v>0</v>
      </c>
      <c r="AG555" s="36">
        <f t="shared" si="510"/>
        <v>0</v>
      </c>
      <c r="AH555" s="36">
        <f t="shared" si="510"/>
        <v>0</v>
      </c>
      <c r="AI555" s="36">
        <f t="shared" si="510"/>
        <v>0</v>
      </c>
      <c r="AJ555" s="36">
        <f t="shared" si="510"/>
        <v>0</v>
      </c>
      <c r="AK555" s="36">
        <f t="shared" si="510"/>
        <v>0</v>
      </c>
      <c r="AL555" s="36">
        <f t="shared" si="510"/>
        <v>0</v>
      </c>
    </row>
    <row r="556" spans="2:38" s="91" customFormat="1" ht="75">
      <c r="B556" s="102"/>
      <c r="C556" s="37" t="s">
        <v>105</v>
      </c>
      <c r="D556" s="17">
        <v>926</v>
      </c>
      <c r="E556" s="35" t="s">
        <v>47</v>
      </c>
      <c r="F556" s="35" t="s">
        <v>24</v>
      </c>
      <c r="G556" s="16">
        <v>5250000590</v>
      </c>
      <c r="H556" s="125">
        <v>100</v>
      </c>
      <c r="I556" s="36">
        <f t="shared" si="472"/>
        <v>6283600</v>
      </c>
      <c r="J556" s="36">
        <v>5671100</v>
      </c>
      <c r="K556" s="36">
        <v>612500</v>
      </c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>
        <v>0</v>
      </c>
      <c r="W556" s="36">
        <v>0</v>
      </c>
      <c r="X556" s="36">
        <v>0</v>
      </c>
      <c r="Y556" s="36">
        <f t="shared" si="500"/>
        <v>6752900</v>
      </c>
      <c r="Z556" s="36">
        <v>6752900</v>
      </c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>
        <v>0</v>
      </c>
    </row>
    <row r="557" spans="2:38" s="91" customFormat="1" ht="37.5">
      <c r="B557" s="102"/>
      <c r="C557" s="37" t="s">
        <v>108</v>
      </c>
      <c r="D557" s="17">
        <v>926</v>
      </c>
      <c r="E557" s="35" t="s">
        <v>47</v>
      </c>
      <c r="F557" s="35" t="s">
        <v>24</v>
      </c>
      <c r="G557" s="16">
        <v>5250000590</v>
      </c>
      <c r="H557" s="125">
        <v>200</v>
      </c>
      <c r="I557" s="36">
        <f t="shared" si="472"/>
        <v>1645000</v>
      </c>
      <c r="J557" s="36">
        <v>2531800</v>
      </c>
      <c r="K557" s="36">
        <v>-886800</v>
      </c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>
        <v>0</v>
      </c>
      <c r="W557" s="36">
        <v>0</v>
      </c>
      <c r="X557" s="36">
        <v>0</v>
      </c>
      <c r="Y557" s="36">
        <f t="shared" si="500"/>
        <v>3813900</v>
      </c>
      <c r="Z557" s="36">
        <v>3813900</v>
      </c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>
        <v>0</v>
      </c>
    </row>
    <row r="558" spans="2:38" s="91" customFormat="1">
      <c r="B558" s="102"/>
      <c r="C558" s="37" t="s">
        <v>112</v>
      </c>
      <c r="D558" s="17">
        <v>926</v>
      </c>
      <c r="E558" s="35" t="s">
        <v>47</v>
      </c>
      <c r="F558" s="35" t="s">
        <v>24</v>
      </c>
      <c r="G558" s="16">
        <v>5250000590</v>
      </c>
      <c r="H558" s="125">
        <v>800</v>
      </c>
      <c r="I558" s="36">
        <f t="shared" si="472"/>
        <v>17500</v>
      </c>
      <c r="J558" s="36">
        <v>8600</v>
      </c>
      <c r="K558" s="36">
        <v>8900</v>
      </c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>
        <v>0</v>
      </c>
      <c r="W558" s="36">
        <v>0</v>
      </c>
      <c r="X558" s="36">
        <v>0</v>
      </c>
      <c r="Y558" s="36">
        <f t="shared" si="500"/>
        <v>17700</v>
      </c>
      <c r="Z558" s="36">
        <v>17700</v>
      </c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>
        <v>0</v>
      </c>
    </row>
    <row r="559" spans="2:38" s="91" customFormat="1" hidden="1">
      <c r="B559" s="102"/>
      <c r="C559" s="37" t="s">
        <v>360</v>
      </c>
      <c r="D559" s="17">
        <v>926</v>
      </c>
      <c r="E559" s="35" t="s">
        <v>47</v>
      </c>
      <c r="F559" s="35" t="s">
        <v>24</v>
      </c>
      <c r="G559" s="16">
        <v>7000000000</v>
      </c>
      <c r="H559" s="125"/>
      <c r="I559" s="36">
        <f t="shared" si="472"/>
        <v>0</v>
      </c>
      <c r="J559" s="36">
        <f t="shared" ref="J559:U560" si="511">J560</f>
        <v>0</v>
      </c>
      <c r="K559" s="36">
        <f t="shared" si="511"/>
        <v>0</v>
      </c>
      <c r="L559" s="36">
        <f t="shared" si="511"/>
        <v>0</v>
      </c>
      <c r="M559" s="36">
        <f t="shared" si="511"/>
        <v>0</v>
      </c>
      <c r="N559" s="36">
        <f t="shared" si="511"/>
        <v>0</v>
      </c>
      <c r="O559" s="36">
        <f t="shared" si="511"/>
        <v>0</v>
      </c>
      <c r="P559" s="36">
        <f t="shared" si="511"/>
        <v>0</v>
      </c>
      <c r="Q559" s="36">
        <f t="shared" si="511"/>
        <v>0</v>
      </c>
      <c r="R559" s="36">
        <f t="shared" si="511"/>
        <v>0</v>
      </c>
      <c r="S559" s="36">
        <f t="shared" si="511"/>
        <v>0</v>
      </c>
      <c r="T559" s="36">
        <f t="shared" si="511"/>
        <v>0</v>
      </c>
      <c r="U559" s="36">
        <f t="shared" si="511"/>
        <v>0</v>
      </c>
      <c r="V559" s="36"/>
      <c r="W559" s="36"/>
      <c r="X559" s="36">
        <f>X560</f>
        <v>0</v>
      </c>
      <c r="Y559" s="36">
        <f t="shared" si="500"/>
        <v>0</v>
      </c>
      <c r="Z559" s="36">
        <f t="shared" ref="Z559:AL560" si="512">Z560</f>
        <v>0</v>
      </c>
      <c r="AA559" s="36">
        <f t="shared" si="512"/>
        <v>0</v>
      </c>
      <c r="AB559" s="36">
        <f t="shared" si="512"/>
        <v>0</v>
      </c>
      <c r="AC559" s="36">
        <f t="shared" si="512"/>
        <v>0</v>
      </c>
      <c r="AD559" s="36">
        <f t="shared" si="512"/>
        <v>0</v>
      </c>
      <c r="AE559" s="36">
        <f t="shared" si="512"/>
        <v>0</v>
      </c>
      <c r="AF559" s="36">
        <f t="shared" si="512"/>
        <v>0</v>
      </c>
      <c r="AG559" s="36">
        <f t="shared" si="512"/>
        <v>0</v>
      </c>
      <c r="AH559" s="36">
        <f t="shared" si="512"/>
        <v>0</v>
      </c>
      <c r="AI559" s="36">
        <f t="shared" si="512"/>
        <v>0</v>
      </c>
      <c r="AJ559" s="36">
        <f t="shared" si="512"/>
        <v>0</v>
      </c>
      <c r="AK559" s="36">
        <f t="shared" si="512"/>
        <v>0</v>
      </c>
      <c r="AL559" s="36">
        <f t="shared" si="512"/>
        <v>0</v>
      </c>
    </row>
    <row r="560" spans="2:38" s="91" customFormat="1" ht="37.5" hidden="1">
      <c r="B560" s="102"/>
      <c r="C560" s="37" t="s">
        <v>142</v>
      </c>
      <c r="D560" s="17">
        <v>926</v>
      </c>
      <c r="E560" s="35" t="s">
        <v>47</v>
      </c>
      <c r="F560" s="35" t="s">
        <v>24</v>
      </c>
      <c r="G560" s="16">
        <v>7000000590</v>
      </c>
      <c r="H560" s="125"/>
      <c r="I560" s="36">
        <f t="shared" si="472"/>
        <v>0</v>
      </c>
      <c r="J560" s="36">
        <f t="shared" si="511"/>
        <v>0</v>
      </c>
      <c r="K560" s="36">
        <f t="shared" si="511"/>
        <v>0</v>
      </c>
      <c r="L560" s="36">
        <f t="shared" si="511"/>
        <v>0</v>
      </c>
      <c r="M560" s="36">
        <f t="shared" si="511"/>
        <v>0</v>
      </c>
      <c r="N560" s="36">
        <f t="shared" si="511"/>
        <v>0</v>
      </c>
      <c r="O560" s="36">
        <f t="shared" si="511"/>
        <v>0</v>
      </c>
      <c r="P560" s="36">
        <f t="shared" si="511"/>
        <v>0</v>
      </c>
      <c r="Q560" s="36">
        <f t="shared" si="511"/>
        <v>0</v>
      </c>
      <c r="R560" s="36">
        <f t="shared" si="511"/>
        <v>0</v>
      </c>
      <c r="S560" s="36">
        <f t="shared" si="511"/>
        <v>0</v>
      </c>
      <c r="T560" s="36">
        <f t="shared" si="511"/>
        <v>0</v>
      </c>
      <c r="U560" s="36">
        <f t="shared" si="511"/>
        <v>0</v>
      </c>
      <c r="V560" s="36"/>
      <c r="W560" s="36"/>
      <c r="X560" s="36">
        <f>X561</f>
        <v>0</v>
      </c>
      <c r="Y560" s="36">
        <f t="shared" si="500"/>
        <v>0</v>
      </c>
      <c r="Z560" s="36">
        <f t="shared" si="512"/>
        <v>0</v>
      </c>
      <c r="AA560" s="36">
        <f t="shared" si="512"/>
        <v>0</v>
      </c>
      <c r="AB560" s="36">
        <f t="shared" si="512"/>
        <v>0</v>
      </c>
      <c r="AC560" s="36">
        <f t="shared" si="512"/>
        <v>0</v>
      </c>
      <c r="AD560" s="36">
        <f t="shared" si="512"/>
        <v>0</v>
      </c>
      <c r="AE560" s="36">
        <f t="shared" si="512"/>
        <v>0</v>
      </c>
      <c r="AF560" s="36">
        <f t="shared" si="512"/>
        <v>0</v>
      </c>
      <c r="AG560" s="36">
        <f t="shared" si="512"/>
        <v>0</v>
      </c>
      <c r="AH560" s="36">
        <f t="shared" si="512"/>
        <v>0</v>
      </c>
      <c r="AI560" s="36">
        <f t="shared" si="512"/>
        <v>0</v>
      </c>
      <c r="AJ560" s="36">
        <f t="shared" si="512"/>
        <v>0</v>
      </c>
      <c r="AK560" s="36">
        <f t="shared" si="512"/>
        <v>0</v>
      </c>
      <c r="AL560" s="36">
        <f t="shared" si="512"/>
        <v>0</v>
      </c>
    </row>
    <row r="561" spans="2:38" s="91" customFormat="1" hidden="1">
      <c r="B561" s="102"/>
      <c r="C561" s="37" t="s">
        <v>161</v>
      </c>
      <c r="D561" s="17">
        <v>926</v>
      </c>
      <c r="E561" s="35" t="s">
        <v>47</v>
      </c>
      <c r="F561" s="35" t="s">
        <v>24</v>
      </c>
      <c r="G561" s="16">
        <v>7000000590</v>
      </c>
      <c r="H561" s="125">
        <v>300</v>
      </c>
      <c r="I561" s="36">
        <f t="shared" si="472"/>
        <v>0</v>
      </c>
      <c r="J561" s="36">
        <v>0</v>
      </c>
      <c r="K561" s="36">
        <v>0</v>
      </c>
      <c r="L561" s="36">
        <v>0</v>
      </c>
      <c r="M561" s="36">
        <v>0</v>
      </c>
      <c r="N561" s="36">
        <v>0</v>
      </c>
      <c r="O561" s="36">
        <v>0</v>
      </c>
      <c r="P561" s="36">
        <v>0</v>
      </c>
      <c r="Q561" s="36">
        <v>0</v>
      </c>
      <c r="R561" s="36">
        <v>0</v>
      </c>
      <c r="S561" s="36">
        <v>0</v>
      </c>
      <c r="T561" s="36">
        <v>0</v>
      </c>
      <c r="U561" s="36">
        <v>0</v>
      </c>
      <c r="V561" s="36"/>
      <c r="W561" s="36"/>
      <c r="X561" s="36"/>
      <c r="Y561" s="36">
        <f t="shared" si="500"/>
        <v>0</v>
      </c>
      <c r="Z561" s="36">
        <v>0</v>
      </c>
      <c r="AA561" s="36">
        <v>0</v>
      </c>
      <c r="AB561" s="36">
        <v>0</v>
      </c>
      <c r="AC561" s="36">
        <v>0</v>
      </c>
      <c r="AD561" s="36">
        <v>0</v>
      </c>
      <c r="AE561" s="36">
        <v>0</v>
      </c>
      <c r="AF561" s="36">
        <v>0</v>
      </c>
      <c r="AG561" s="36">
        <v>0</v>
      </c>
      <c r="AH561" s="36">
        <v>0</v>
      </c>
      <c r="AI561" s="36">
        <v>0</v>
      </c>
      <c r="AJ561" s="36">
        <v>0</v>
      </c>
      <c r="AK561" s="36">
        <v>0</v>
      </c>
      <c r="AL561" s="36">
        <v>0</v>
      </c>
    </row>
    <row r="562" spans="2:38" s="101" customFormat="1" ht="37.5">
      <c r="B562" s="27" t="s">
        <v>78</v>
      </c>
      <c r="C562" s="28" t="s">
        <v>361</v>
      </c>
      <c r="D562" s="126">
        <v>929</v>
      </c>
      <c r="E562" s="39"/>
      <c r="F562" s="39"/>
      <c r="G562" s="121"/>
      <c r="H562" s="39"/>
      <c r="I562" s="32">
        <f t="shared" si="472"/>
        <v>107050400</v>
      </c>
      <c r="J562" s="32">
        <f t="shared" ref="J562:U562" si="513">J568+J563</f>
        <v>111728000</v>
      </c>
      <c r="K562" s="32">
        <f t="shared" si="513"/>
        <v>-4737800</v>
      </c>
      <c r="L562" s="32">
        <f t="shared" si="513"/>
        <v>0</v>
      </c>
      <c r="M562" s="32">
        <f t="shared" si="513"/>
        <v>0</v>
      </c>
      <c r="N562" s="32">
        <f t="shared" si="513"/>
        <v>0</v>
      </c>
      <c r="O562" s="32">
        <f t="shared" si="513"/>
        <v>0</v>
      </c>
      <c r="P562" s="32">
        <f t="shared" si="513"/>
        <v>0</v>
      </c>
      <c r="Q562" s="32">
        <f t="shared" si="513"/>
        <v>60200</v>
      </c>
      <c r="R562" s="32">
        <f t="shared" si="513"/>
        <v>0</v>
      </c>
      <c r="S562" s="32">
        <f t="shared" si="513"/>
        <v>0</v>
      </c>
      <c r="T562" s="32">
        <f t="shared" si="513"/>
        <v>0</v>
      </c>
      <c r="U562" s="32">
        <f t="shared" si="513"/>
        <v>0</v>
      </c>
      <c r="V562" s="32"/>
      <c r="W562" s="32"/>
      <c r="X562" s="32">
        <f>X568</f>
        <v>0</v>
      </c>
      <c r="Y562" s="32">
        <f t="shared" si="500"/>
        <v>108161700</v>
      </c>
      <c r="Z562" s="32">
        <f t="shared" ref="Z562:AK562" si="514">Z568+Z563</f>
        <v>108101500</v>
      </c>
      <c r="AA562" s="32">
        <f t="shared" si="514"/>
        <v>0</v>
      </c>
      <c r="AB562" s="32">
        <f t="shared" si="514"/>
        <v>0</v>
      </c>
      <c r="AC562" s="32">
        <f t="shared" si="514"/>
        <v>0</v>
      </c>
      <c r="AD562" s="32">
        <f t="shared" si="514"/>
        <v>0</v>
      </c>
      <c r="AE562" s="32">
        <f t="shared" si="514"/>
        <v>0</v>
      </c>
      <c r="AF562" s="32">
        <f t="shared" si="514"/>
        <v>60200</v>
      </c>
      <c r="AG562" s="32">
        <f t="shared" si="514"/>
        <v>0</v>
      </c>
      <c r="AH562" s="32">
        <f t="shared" si="514"/>
        <v>0</v>
      </c>
      <c r="AI562" s="32">
        <f t="shared" si="514"/>
        <v>0</v>
      </c>
      <c r="AJ562" s="32">
        <f t="shared" si="514"/>
        <v>0</v>
      </c>
      <c r="AK562" s="32">
        <f t="shared" si="514"/>
        <v>0</v>
      </c>
      <c r="AL562" s="32">
        <f>AL568</f>
        <v>0</v>
      </c>
    </row>
    <row r="563" spans="2:38" s="101" customFormat="1">
      <c r="B563" s="27"/>
      <c r="C563" s="37" t="s">
        <v>16</v>
      </c>
      <c r="D563" s="17">
        <v>929</v>
      </c>
      <c r="E563" s="35" t="s">
        <v>17</v>
      </c>
      <c r="F563" s="35" t="s">
        <v>88</v>
      </c>
      <c r="G563" s="16"/>
      <c r="H563" s="35"/>
      <c r="I563" s="36">
        <f t="shared" si="472"/>
        <v>214000</v>
      </c>
      <c r="J563" s="36">
        <f t="shared" ref="J563:W566" si="515">J564</f>
        <v>0</v>
      </c>
      <c r="K563" s="36">
        <f t="shared" si="515"/>
        <v>214000</v>
      </c>
      <c r="L563" s="36">
        <f t="shared" si="515"/>
        <v>0</v>
      </c>
      <c r="M563" s="36">
        <f t="shared" si="515"/>
        <v>0</v>
      </c>
      <c r="N563" s="36">
        <f t="shared" si="515"/>
        <v>0</v>
      </c>
      <c r="O563" s="36">
        <f t="shared" si="515"/>
        <v>0</v>
      </c>
      <c r="P563" s="36">
        <f t="shared" si="515"/>
        <v>0</v>
      </c>
      <c r="Q563" s="36">
        <f t="shared" si="515"/>
        <v>0</v>
      </c>
      <c r="R563" s="36">
        <f t="shared" si="515"/>
        <v>0</v>
      </c>
      <c r="S563" s="36">
        <f t="shared" si="515"/>
        <v>0</v>
      </c>
      <c r="T563" s="36">
        <f t="shared" si="515"/>
        <v>0</v>
      </c>
      <c r="U563" s="36">
        <f t="shared" si="515"/>
        <v>0</v>
      </c>
      <c r="V563" s="36">
        <f t="shared" si="515"/>
        <v>0</v>
      </c>
      <c r="W563" s="36">
        <f t="shared" si="515"/>
        <v>0</v>
      </c>
      <c r="X563" s="32"/>
      <c r="Y563" s="36">
        <f t="shared" si="500"/>
        <v>214000</v>
      </c>
      <c r="Z563" s="36">
        <f t="shared" ref="Z563:AK566" si="516">Z564</f>
        <v>214000</v>
      </c>
      <c r="AA563" s="36">
        <f t="shared" si="516"/>
        <v>0</v>
      </c>
      <c r="AB563" s="36">
        <f t="shared" si="516"/>
        <v>0</v>
      </c>
      <c r="AC563" s="36">
        <f t="shared" si="516"/>
        <v>0</v>
      </c>
      <c r="AD563" s="36">
        <f t="shared" si="516"/>
        <v>0</v>
      </c>
      <c r="AE563" s="36">
        <f t="shared" si="516"/>
        <v>0</v>
      </c>
      <c r="AF563" s="36">
        <f t="shared" si="516"/>
        <v>0</v>
      </c>
      <c r="AG563" s="36">
        <f t="shared" si="516"/>
        <v>0</v>
      </c>
      <c r="AH563" s="36">
        <f t="shared" si="516"/>
        <v>0</v>
      </c>
      <c r="AI563" s="36">
        <f t="shared" si="516"/>
        <v>0</v>
      </c>
      <c r="AJ563" s="36">
        <f t="shared" si="516"/>
        <v>0</v>
      </c>
      <c r="AK563" s="36">
        <f t="shared" si="516"/>
        <v>0</v>
      </c>
      <c r="AL563" s="32"/>
    </row>
    <row r="564" spans="2:38" s="101" customFormat="1">
      <c r="B564" s="27"/>
      <c r="C564" s="37" t="s">
        <v>32</v>
      </c>
      <c r="D564" s="17">
        <v>929</v>
      </c>
      <c r="E564" s="35" t="s">
        <v>17</v>
      </c>
      <c r="F564" s="35" t="s">
        <v>33</v>
      </c>
      <c r="G564" s="16"/>
      <c r="H564" s="35"/>
      <c r="I564" s="36">
        <f t="shared" si="472"/>
        <v>214000</v>
      </c>
      <c r="J564" s="36">
        <f t="shared" si="515"/>
        <v>0</v>
      </c>
      <c r="K564" s="36">
        <f t="shared" si="515"/>
        <v>214000</v>
      </c>
      <c r="L564" s="36">
        <f t="shared" si="515"/>
        <v>0</v>
      </c>
      <c r="M564" s="36">
        <f t="shared" si="515"/>
        <v>0</v>
      </c>
      <c r="N564" s="36">
        <f t="shared" si="515"/>
        <v>0</v>
      </c>
      <c r="O564" s="36">
        <f t="shared" si="515"/>
        <v>0</v>
      </c>
      <c r="P564" s="36">
        <f t="shared" si="515"/>
        <v>0</v>
      </c>
      <c r="Q564" s="36">
        <f t="shared" si="515"/>
        <v>0</v>
      </c>
      <c r="R564" s="36">
        <f t="shared" si="515"/>
        <v>0</v>
      </c>
      <c r="S564" s="36">
        <f t="shared" si="515"/>
        <v>0</v>
      </c>
      <c r="T564" s="36">
        <f t="shared" si="515"/>
        <v>0</v>
      </c>
      <c r="U564" s="36">
        <f t="shared" si="515"/>
        <v>0</v>
      </c>
      <c r="V564" s="36">
        <f t="shared" si="515"/>
        <v>0</v>
      </c>
      <c r="W564" s="36">
        <f t="shared" si="515"/>
        <v>0</v>
      </c>
      <c r="X564" s="32"/>
      <c r="Y564" s="36">
        <f t="shared" si="500"/>
        <v>214000</v>
      </c>
      <c r="Z564" s="36">
        <f t="shared" si="516"/>
        <v>214000</v>
      </c>
      <c r="AA564" s="36">
        <f t="shared" si="516"/>
        <v>0</v>
      </c>
      <c r="AB564" s="36">
        <f t="shared" si="516"/>
        <v>0</v>
      </c>
      <c r="AC564" s="36">
        <f t="shared" si="516"/>
        <v>0</v>
      </c>
      <c r="AD564" s="36">
        <f t="shared" si="516"/>
        <v>0</v>
      </c>
      <c r="AE564" s="36">
        <f t="shared" si="516"/>
        <v>0</v>
      </c>
      <c r="AF564" s="36">
        <f t="shared" si="516"/>
        <v>0</v>
      </c>
      <c r="AG564" s="36">
        <f t="shared" si="516"/>
        <v>0</v>
      </c>
      <c r="AH564" s="36">
        <f t="shared" si="516"/>
        <v>0</v>
      </c>
      <c r="AI564" s="36">
        <f t="shared" si="516"/>
        <v>0</v>
      </c>
      <c r="AJ564" s="36">
        <f t="shared" si="516"/>
        <v>0</v>
      </c>
      <c r="AK564" s="36">
        <f t="shared" si="516"/>
        <v>0</v>
      </c>
      <c r="AL564" s="32"/>
    </row>
    <row r="565" spans="2:38" s="101" customFormat="1" ht="37.5">
      <c r="B565" s="27"/>
      <c r="C565" s="37" t="s">
        <v>179</v>
      </c>
      <c r="D565" s="17">
        <v>929</v>
      </c>
      <c r="E565" s="35" t="s">
        <v>17</v>
      </c>
      <c r="F565" s="35" t="s">
        <v>33</v>
      </c>
      <c r="G565" s="16">
        <v>5600000000</v>
      </c>
      <c r="H565" s="35"/>
      <c r="I565" s="36">
        <f t="shared" si="472"/>
        <v>214000</v>
      </c>
      <c r="J565" s="36">
        <f t="shared" si="515"/>
        <v>0</v>
      </c>
      <c r="K565" s="36">
        <f t="shared" si="515"/>
        <v>214000</v>
      </c>
      <c r="L565" s="36">
        <f t="shared" si="515"/>
        <v>0</v>
      </c>
      <c r="M565" s="36">
        <f t="shared" si="515"/>
        <v>0</v>
      </c>
      <c r="N565" s="36">
        <f t="shared" si="515"/>
        <v>0</v>
      </c>
      <c r="O565" s="36">
        <f t="shared" si="515"/>
        <v>0</v>
      </c>
      <c r="P565" s="36">
        <f t="shared" si="515"/>
        <v>0</v>
      </c>
      <c r="Q565" s="36">
        <f t="shared" si="515"/>
        <v>0</v>
      </c>
      <c r="R565" s="36">
        <f t="shared" si="515"/>
        <v>0</v>
      </c>
      <c r="S565" s="36">
        <f t="shared" si="515"/>
        <v>0</v>
      </c>
      <c r="T565" s="36">
        <f t="shared" si="515"/>
        <v>0</v>
      </c>
      <c r="U565" s="36">
        <f t="shared" si="515"/>
        <v>0</v>
      </c>
      <c r="V565" s="36">
        <f t="shared" si="515"/>
        <v>0</v>
      </c>
      <c r="W565" s="36">
        <f t="shared" si="515"/>
        <v>0</v>
      </c>
      <c r="X565" s="32"/>
      <c r="Y565" s="36">
        <f t="shared" si="500"/>
        <v>214000</v>
      </c>
      <c r="Z565" s="36">
        <f t="shared" si="516"/>
        <v>214000</v>
      </c>
      <c r="AA565" s="36">
        <f t="shared" si="516"/>
        <v>0</v>
      </c>
      <c r="AB565" s="36">
        <f t="shared" si="516"/>
        <v>0</v>
      </c>
      <c r="AC565" s="36">
        <f t="shared" si="516"/>
        <v>0</v>
      </c>
      <c r="AD565" s="36">
        <f t="shared" si="516"/>
        <v>0</v>
      </c>
      <c r="AE565" s="36">
        <f t="shared" si="516"/>
        <v>0</v>
      </c>
      <c r="AF565" s="36">
        <f t="shared" si="516"/>
        <v>0</v>
      </c>
      <c r="AG565" s="36">
        <f t="shared" si="516"/>
        <v>0</v>
      </c>
      <c r="AH565" s="36">
        <f t="shared" si="516"/>
        <v>0</v>
      </c>
      <c r="AI565" s="36">
        <f t="shared" si="516"/>
        <v>0</v>
      </c>
      <c r="AJ565" s="36">
        <f t="shared" si="516"/>
        <v>0</v>
      </c>
      <c r="AK565" s="36">
        <f t="shared" si="516"/>
        <v>0</v>
      </c>
      <c r="AL565" s="32"/>
    </row>
    <row r="566" spans="2:38" s="101" customFormat="1" ht="37.5">
      <c r="B566" s="27"/>
      <c r="C566" s="37" t="s">
        <v>179</v>
      </c>
      <c r="D566" s="17">
        <v>929</v>
      </c>
      <c r="E566" s="35" t="s">
        <v>17</v>
      </c>
      <c r="F566" s="35" t="s">
        <v>33</v>
      </c>
      <c r="G566" s="16">
        <v>5600010030</v>
      </c>
      <c r="H566" s="35"/>
      <c r="I566" s="36">
        <f t="shared" si="472"/>
        <v>214000</v>
      </c>
      <c r="J566" s="36">
        <f t="shared" si="515"/>
        <v>0</v>
      </c>
      <c r="K566" s="36">
        <f t="shared" si="515"/>
        <v>214000</v>
      </c>
      <c r="L566" s="36">
        <f t="shared" si="515"/>
        <v>0</v>
      </c>
      <c r="M566" s="36">
        <f t="shared" si="515"/>
        <v>0</v>
      </c>
      <c r="N566" s="36">
        <f t="shared" si="515"/>
        <v>0</v>
      </c>
      <c r="O566" s="36">
        <f t="shared" si="515"/>
        <v>0</v>
      </c>
      <c r="P566" s="36">
        <f t="shared" si="515"/>
        <v>0</v>
      </c>
      <c r="Q566" s="36">
        <f t="shared" si="515"/>
        <v>0</v>
      </c>
      <c r="R566" s="36">
        <f t="shared" si="515"/>
        <v>0</v>
      </c>
      <c r="S566" s="36">
        <f t="shared" si="515"/>
        <v>0</v>
      </c>
      <c r="T566" s="36">
        <f t="shared" si="515"/>
        <v>0</v>
      </c>
      <c r="U566" s="36">
        <f t="shared" si="515"/>
        <v>0</v>
      </c>
      <c r="V566" s="36">
        <f t="shared" si="515"/>
        <v>0</v>
      </c>
      <c r="W566" s="36">
        <f t="shared" si="515"/>
        <v>0</v>
      </c>
      <c r="X566" s="32"/>
      <c r="Y566" s="36">
        <f t="shared" si="500"/>
        <v>214000</v>
      </c>
      <c r="Z566" s="36">
        <f t="shared" si="516"/>
        <v>214000</v>
      </c>
      <c r="AA566" s="36">
        <f t="shared" si="516"/>
        <v>0</v>
      </c>
      <c r="AB566" s="36">
        <f t="shared" si="516"/>
        <v>0</v>
      </c>
      <c r="AC566" s="36">
        <f t="shared" si="516"/>
        <v>0</v>
      </c>
      <c r="AD566" s="36">
        <f t="shared" si="516"/>
        <v>0</v>
      </c>
      <c r="AE566" s="36">
        <f t="shared" si="516"/>
        <v>0</v>
      </c>
      <c r="AF566" s="36">
        <f t="shared" si="516"/>
        <v>0</v>
      </c>
      <c r="AG566" s="36">
        <f t="shared" si="516"/>
        <v>0</v>
      </c>
      <c r="AH566" s="36">
        <f t="shared" si="516"/>
        <v>0</v>
      </c>
      <c r="AI566" s="36">
        <f t="shared" si="516"/>
        <v>0</v>
      </c>
      <c r="AJ566" s="36">
        <f t="shared" si="516"/>
        <v>0</v>
      </c>
      <c r="AK566" s="36">
        <f t="shared" si="516"/>
        <v>0</v>
      </c>
      <c r="AL566" s="32"/>
    </row>
    <row r="567" spans="2:38" s="101" customFormat="1" ht="37.5">
      <c r="B567" s="27"/>
      <c r="C567" s="37" t="s">
        <v>108</v>
      </c>
      <c r="D567" s="17">
        <v>929</v>
      </c>
      <c r="E567" s="35" t="s">
        <v>17</v>
      </c>
      <c r="F567" s="35" t="s">
        <v>33</v>
      </c>
      <c r="G567" s="16">
        <v>5600010030</v>
      </c>
      <c r="H567" s="35" t="s">
        <v>109</v>
      </c>
      <c r="I567" s="36">
        <f t="shared" si="472"/>
        <v>214000</v>
      </c>
      <c r="J567" s="32"/>
      <c r="K567" s="36">
        <v>214000</v>
      </c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2"/>
      <c r="Y567" s="36">
        <f t="shared" si="500"/>
        <v>214000</v>
      </c>
      <c r="Z567" s="32">
        <v>214000</v>
      </c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</row>
    <row r="568" spans="2:38" s="91" customFormat="1">
      <c r="B568" s="27"/>
      <c r="C568" s="37" t="s">
        <v>341</v>
      </c>
      <c r="D568" s="17">
        <v>929</v>
      </c>
      <c r="E568" s="35" t="s">
        <v>30</v>
      </c>
      <c r="F568" s="35" t="s">
        <v>88</v>
      </c>
      <c r="G568" s="16"/>
      <c r="H568" s="35"/>
      <c r="I568" s="36">
        <f t="shared" si="472"/>
        <v>106836400</v>
      </c>
      <c r="J568" s="36">
        <f t="shared" ref="J568:X568" si="517">J569+J579+J594</f>
        <v>111728000</v>
      </c>
      <c r="K568" s="36">
        <f t="shared" si="517"/>
        <v>-4951800</v>
      </c>
      <c r="L568" s="36">
        <f t="shared" si="517"/>
        <v>0</v>
      </c>
      <c r="M568" s="36">
        <f t="shared" si="517"/>
        <v>0</v>
      </c>
      <c r="N568" s="36">
        <f t="shared" si="517"/>
        <v>0</v>
      </c>
      <c r="O568" s="36">
        <f t="shared" si="517"/>
        <v>0</v>
      </c>
      <c r="P568" s="36">
        <f t="shared" si="517"/>
        <v>0</v>
      </c>
      <c r="Q568" s="36">
        <f t="shared" si="517"/>
        <v>60200</v>
      </c>
      <c r="R568" s="36">
        <f t="shared" si="517"/>
        <v>0</v>
      </c>
      <c r="S568" s="36">
        <f t="shared" si="517"/>
        <v>0</v>
      </c>
      <c r="T568" s="36">
        <f t="shared" si="517"/>
        <v>0</v>
      </c>
      <c r="U568" s="36">
        <f t="shared" si="517"/>
        <v>0</v>
      </c>
      <c r="V568" s="36">
        <f t="shared" si="517"/>
        <v>0</v>
      </c>
      <c r="W568" s="36">
        <f t="shared" si="517"/>
        <v>0</v>
      </c>
      <c r="X568" s="36">
        <f t="shared" si="517"/>
        <v>0</v>
      </c>
      <c r="Y568" s="36">
        <f t="shared" si="500"/>
        <v>107947700</v>
      </c>
      <c r="Z568" s="36">
        <f t="shared" ref="Z568:AL568" si="518">Z569+Z579+Z594</f>
        <v>107887500</v>
      </c>
      <c r="AA568" s="36">
        <f t="shared" si="518"/>
        <v>0</v>
      </c>
      <c r="AB568" s="36">
        <f t="shared" si="518"/>
        <v>0</v>
      </c>
      <c r="AC568" s="36">
        <f t="shared" si="518"/>
        <v>0</v>
      </c>
      <c r="AD568" s="36">
        <f t="shared" si="518"/>
        <v>0</v>
      </c>
      <c r="AE568" s="36">
        <f t="shared" si="518"/>
        <v>0</v>
      </c>
      <c r="AF568" s="36">
        <f t="shared" si="518"/>
        <v>60200</v>
      </c>
      <c r="AG568" s="36">
        <f t="shared" si="518"/>
        <v>0</v>
      </c>
      <c r="AH568" s="36">
        <f t="shared" si="518"/>
        <v>0</v>
      </c>
      <c r="AI568" s="36">
        <f t="shared" si="518"/>
        <v>0</v>
      </c>
      <c r="AJ568" s="36">
        <f t="shared" si="518"/>
        <v>0</v>
      </c>
      <c r="AK568" s="36">
        <f t="shared" si="518"/>
        <v>0</v>
      </c>
      <c r="AL568" s="36">
        <f t="shared" si="518"/>
        <v>0</v>
      </c>
    </row>
    <row r="569" spans="2:38" s="91" customFormat="1">
      <c r="B569" s="27"/>
      <c r="C569" s="37" t="s">
        <v>342</v>
      </c>
      <c r="D569" s="17">
        <v>929</v>
      </c>
      <c r="E569" s="35" t="s">
        <v>30</v>
      </c>
      <c r="F569" s="35" t="s">
        <v>17</v>
      </c>
      <c r="G569" s="16"/>
      <c r="H569" s="35"/>
      <c r="I569" s="36">
        <f t="shared" si="472"/>
        <v>2821400</v>
      </c>
      <c r="J569" s="36">
        <f t="shared" ref="J569:X571" si="519">J570</f>
        <v>2779500</v>
      </c>
      <c r="K569" s="36">
        <f t="shared" si="519"/>
        <v>41900</v>
      </c>
      <c r="L569" s="36">
        <f t="shared" si="519"/>
        <v>0</v>
      </c>
      <c r="M569" s="36">
        <f t="shared" si="519"/>
        <v>0</v>
      </c>
      <c r="N569" s="36">
        <f t="shared" si="519"/>
        <v>0</v>
      </c>
      <c r="O569" s="36">
        <f t="shared" si="519"/>
        <v>0</v>
      </c>
      <c r="P569" s="36">
        <f t="shared" si="519"/>
        <v>0</v>
      </c>
      <c r="Q569" s="36">
        <f t="shared" si="519"/>
        <v>0</v>
      </c>
      <c r="R569" s="36">
        <f t="shared" si="519"/>
        <v>0</v>
      </c>
      <c r="S569" s="36">
        <f t="shared" si="519"/>
        <v>0</v>
      </c>
      <c r="T569" s="36">
        <f t="shared" si="519"/>
        <v>0</v>
      </c>
      <c r="U569" s="36">
        <f t="shared" si="519"/>
        <v>0</v>
      </c>
      <c r="V569" s="36">
        <f t="shared" si="519"/>
        <v>0</v>
      </c>
      <c r="W569" s="36">
        <f t="shared" si="519"/>
        <v>0</v>
      </c>
      <c r="X569" s="36">
        <f t="shared" si="519"/>
        <v>0</v>
      </c>
      <c r="Y569" s="36">
        <f t="shared" si="500"/>
        <v>2851300</v>
      </c>
      <c r="Z569" s="36">
        <f t="shared" ref="Z569:AL571" si="520">Z570</f>
        <v>2851300</v>
      </c>
      <c r="AA569" s="36">
        <f t="shared" si="520"/>
        <v>0</v>
      </c>
      <c r="AB569" s="36">
        <f t="shared" si="520"/>
        <v>0</v>
      </c>
      <c r="AC569" s="36">
        <f t="shared" si="520"/>
        <v>0</v>
      </c>
      <c r="AD569" s="36">
        <f t="shared" si="520"/>
        <v>0</v>
      </c>
      <c r="AE569" s="36">
        <f t="shared" si="520"/>
        <v>0</v>
      </c>
      <c r="AF569" s="36">
        <f t="shared" si="520"/>
        <v>0</v>
      </c>
      <c r="AG569" s="36">
        <f t="shared" si="520"/>
        <v>0</v>
      </c>
      <c r="AH569" s="36">
        <f t="shared" si="520"/>
        <v>0</v>
      </c>
      <c r="AI569" s="36">
        <f t="shared" si="520"/>
        <v>0</v>
      </c>
      <c r="AJ569" s="36">
        <f t="shared" si="520"/>
        <v>0</v>
      </c>
      <c r="AK569" s="36">
        <f t="shared" si="520"/>
        <v>0</v>
      </c>
      <c r="AL569" s="36">
        <f t="shared" si="520"/>
        <v>0</v>
      </c>
    </row>
    <row r="570" spans="2:38" s="91" customFormat="1">
      <c r="B570" s="27"/>
      <c r="C570" s="37" t="s">
        <v>231</v>
      </c>
      <c r="D570" s="17">
        <v>929</v>
      </c>
      <c r="E570" s="35" t="s">
        <v>30</v>
      </c>
      <c r="F570" s="35" t="s">
        <v>17</v>
      </c>
      <c r="G570" s="16">
        <v>6100000000</v>
      </c>
      <c r="H570" s="35"/>
      <c r="I570" s="36">
        <f t="shared" si="472"/>
        <v>2821400</v>
      </c>
      <c r="J570" s="36">
        <f t="shared" si="519"/>
        <v>2779500</v>
      </c>
      <c r="K570" s="36">
        <f t="shared" si="519"/>
        <v>41900</v>
      </c>
      <c r="L570" s="36">
        <f t="shared" si="519"/>
        <v>0</v>
      </c>
      <c r="M570" s="36">
        <f t="shared" si="519"/>
        <v>0</v>
      </c>
      <c r="N570" s="36">
        <f t="shared" si="519"/>
        <v>0</v>
      </c>
      <c r="O570" s="36">
        <f t="shared" si="519"/>
        <v>0</v>
      </c>
      <c r="P570" s="36">
        <f t="shared" si="519"/>
        <v>0</v>
      </c>
      <c r="Q570" s="36">
        <f t="shared" si="519"/>
        <v>0</v>
      </c>
      <c r="R570" s="36">
        <f t="shared" si="519"/>
        <v>0</v>
      </c>
      <c r="S570" s="36">
        <f t="shared" si="519"/>
        <v>0</v>
      </c>
      <c r="T570" s="36">
        <f t="shared" si="519"/>
        <v>0</v>
      </c>
      <c r="U570" s="36">
        <f t="shared" si="519"/>
        <v>0</v>
      </c>
      <c r="V570" s="36">
        <f t="shared" si="519"/>
        <v>0</v>
      </c>
      <c r="W570" s="36">
        <f t="shared" si="519"/>
        <v>0</v>
      </c>
      <c r="X570" s="36">
        <f t="shared" si="519"/>
        <v>0</v>
      </c>
      <c r="Y570" s="36">
        <f t="shared" si="500"/>
        <v>2851300</v>
      </c>
      <c r="Z570" s="36">
        <f t="shared" si="520"/>
        <v>2851300</v>
      </c>
      <c r="AA570" s="36">
        <f t="shared" si="520"/>
        <v>0</v>
      </c>
      <c r="AB570" s="36">
        <f t="shared" si="520"/>
        <v>0</v>
      </c>
      <c r="AC570" s="36">
        <f t="shared" si="520"/>
        <v>0</v>
      </c>
      <c r="AD570" s="36">
        <f t="shared" si="520"/>
        <v>0</v>
      </c>
      <c r="AE570" s="36">
        <f t="shared" si="520"/>
        <v>0</v>
      </c>
      <c r="AF570" s="36">
        <f t="shared" si="520"/>
        <v>0</v>
      </c>
      <c r="AG570" s="36">
        <f t="shared" si="520"/>
        <v>0</v>
      </c>
      <c r="AH570" s="36">
        <f t="shared" si="520"/>
        <v>0</v>
      </c>
      <c r="AI570" s="36">
        <f t="shared" si="520"/>
        <v>0</v>
      </c>
      <c r="AJ570" s="36">
        <f t="shared" si="520"/>
        <v>0</v>
      </c>
      <c r="AK570" s="36">
        <f t="shared" si="520"/>
        <v>0</v>
      </c>
      <c r="AL570" s="36">
        <f t="shared" si="520"/>
        <v>0</v>
      </c>
    </row>
    <row r="571" spans="2:38" s="91" customFormat="1">
      <c r="B571" s="27"/>
      <c r="C571" s="37" t="s">
        <v>239</v>
      </c>
      <c r="D571" s="17">
        <v>929</v>
      </c>
      <c r="E571" s="35" t="s">
        <v>30</v>
      </c>
      <c r="F571" s="35" t="s">
        <v>17</v>
      </c>
      <c r="G571" s="16">
        <v>6100200000</v>
      </c>
      <c r="H571" s="35"/>
      <c r="I571" s="36">
        <f t="shared" si="472"/>
        <v>2821400</v>
      </c>
      <c r="J571" s="36">
        <f t="shared" si="519"/>
        <v>2779500</v>
      </c>
      <c r="K571" s="36">
        <f t="shared" si="519"/>
        <v>41900</v>
      </c>
      <c r="L571" s="36">
        <f t="shared" si="519"/>
        <v>0</v>
      </c>
      <c r="M571" s="36">
        <f t="shared" si="519"/>
        <v>0</v>
      </c>
      <c r="N571" s="36">
        <f t="shared" si="519"/>
        <v>0</v>
      </c>
      <c r="O571" s="36">
        <f t="shared" si="519"/>
        <v>0</v>
      </c>
      <c r="P571" s="36">
        <f t="shared" si="519"/>
        <v>0</v>
      </c>
      <c r="Q571" s="36">
        <f t="shared" si="519"/>
        <v>0</v>
      </c>
      <c r="R571" s="36">
        <f t="shared" si="519"/>
        <v>0</v>
      </c>
      <c r="S571" s="36">
        <f t="shared" si="519"/>
        <v>0</v>
      </c>
      <c r="T571" s="36">
        <f t="shared" si="519"/>
        <v>0</v>
      </c>
      <c r="U571" s="36">
        <f t="shared" si="519"/>
        <v>0</v>
      </c>
      <c r="V571" s="36">
        <f t="shared" si="519"/>
        <v>0</v>
      </c>
      <c r="W571" s="36">
        <f t="shared" si="519"/>
        <v>0</v>
      </c>
      <c r="X571" s="36">
        <f t="shared" si="519"/>
        <v>0</v>
      </c>
      <c r="Y571" s="36">
        <f t="shared" si="500"/>
        <v>2851300</v>
      </c>
      <c r="Z571" s="36">
        <f t="shared" si="520"/>
        <v>2851300</v>
      </c>
      <c r="AA571" s="36">
        <f t="shared" si="520"/>
        <v>0</v>
      </c>
      <c r="AB571" s="36">
        <f t="shared" si="520"/>
        <v>0</v>
      </c>
      <c r="AC571" s="36">
        <f t="shared" si="520"/>
        <v>0</v>
      </c>
      <c r="AD571" s="36">
        <f t="shared" si="520"/>
        <v>0</v>
      </c>
      <c r="AE571" s="36">
        <f t="shared" si="520"/>
        <v>0</v>
      </c>
      <c r="AF571" s="36">
        <f t="shared" si="520"/>
        <v>0</v>
      </c>
      <c r="AG571" s="36">
        <f t="shared" si="520"/>
        <v>0</v>
      </c>
      <c r="AH571" s="36">
        <f t="shared" si="520"/>
        <v>0</v>
      </c>
      <c r="AI571" s="36">
        <f t="shared" si="520"/>
        <v>0</v>
      </c>
      <c r="AJ571" s="36">
        <f t="shared" si="520"/>
        <v>0</v>
      </c>
      <c r="AK571" s="36">
        <f t="shared" si="520"/>
        <v>0</v>
      </c>
      <c r="AL571" s="36">
        <f t="shared" si="520"/>
        <v>0</v>
      </c>
    </row>
    <row r="572" spans="2:38" s="91" customFormat="1">
      <c r="B572" s="27"/>
      <c r="C572" s="37" t="s">
        <v>239</v>
      </c>
      <c r="D572" s="17">
        <v>929</v>
      </c>
      <c r="E572" s="35" t="s">
        <v>30</v>
      </c>
      <c r="F572" s="35" t="s">
        <v>17</v>
      </c>
      <c r="G572" s="16">
        <v>6100210160</v>
      </c>
      <c r="H572" s="35"/>
      <c r="I572" s="36">
        <f t="shared" si="472"/>
        <v>2821400</v>
      </c>
      <c r="J572" s="36">
        <f t="shared" ref="J572:X572" si="521">J573+J574</f>
        <v>2779500</v>
      </c>
      <c r="K572" s="36">
        <f t="shared" si="521"/>
        <v>41900</v>
      </c>
      <c r="L572" s="36">
        <f t="shared" si="521"/>
        <v>0</v>
      </c>
      <c r="M572" s="36">
        <f t="shared" si="521"/>
        <v>0</v>
      </c>
      <c r="N572" s="36">
        <f t="shared" si="521"/>
        <v>0</v>
      </c>
      <c r="O572" s="36">
        <f t="shared" si="521"/>
        <v>0</v>
      </c>
      <c r="P572" s="36">
        <f t="shared" si="521"/>
        <v>0</v>
      </c>
      <c r="Q572" s="36">
        <f t="shared" si="521"/>
        <v>0</v>
      </c>
      <c r="R572" s="36">
        <f t="shared" si="521"/>
        <v>0</v>
      </c>
      <c r="S572" s="36">
        <f t="shared" si="521"/>
        <v>0</v>
      </c>
      <c r="T572" s="36">
        <f t="shared" si="521"/>
        <v>0</v>
      </c>
      <c r="U572" s="36">
        <f t="shared" si="521"/>
        <v>0</v>
      </c>
      <c r="V572" s="36">
        <f t="shared" si="521"/>
        <v>0</v>
      </c>
      <c r="W572" s="36">
        <f t="shared" si="521"/>
        <v>0</v>
      </c>
      <c r="X572" s="36">
        <f t="shared" si="521"/>
        <v>0</v>
      </c>
      <c r="Y572" s="36">
        <f t="shared" si="500"/>
        <v>2851300</v>
      </c>
      <c r="Z572" s="36">
        <f t="shared" ref="Z572:AL572" si="522">Z573+Z574</f>
        <v>2851300</v>
      </c>
      <c r="AA572" s="36">
        <f t="shared" si="522"/>
        <v>0</v>
      </c>
      <c r="AB572" s="36">
        <f t="shared" si="522"/>
        <v>0</v>
      </c>
      <c r="AC572" s="36">
        <f t="shared" si="522"/>
        <v>0</v>
      </c>
      <c r="AD572" s="36">
        <f t="shared" si="522"/>
        <v>0</v>
      </c>
      <c r="AE572" s="36">
        <f t="shared" si="522"/>
        <v>0</v>
      </c>
      <c r="AF572" s="36">
        <f t="shared" si="522"/>
        <v>0</v>
      </c>
      <c r="AG572" s="36">
        <f t="shared" si="522"/>
        <v>0</v>
      </c>
      <c r="AH572" s="36">
        <f t="shared" si="522"/>
        <v>0</v>
      </c>
      <c r="AI572" s="36">
        <f t="shared" si="522"/>
        <v>0</v>
      </c>
      <c r="AJ572" s="36">
        <f t="shared" si="522"/>
        <v>0</v>
      </c>
      <c r="AK572" s="36">
        <f t="shared" si="522"/>
        <v>0</v>
      </c>
      <c r="AL572" s="36">
        <f t="shared" si="522"/>
        <v>0</v>
      </c>
    </row>
    <row r="573" spans="2:38" s="91" customFormat="1" ht="75">
      <c r="B573" s="27"/>
      <c r="C573" s="37" t="s">
        <v>105</v>
      </c>
      <c r="D573" s="17">
        <v>929</v>
      </c>
      <c r="E573" s="35" t="s">
        <v>30</v>
      </c>
      <c r="F573" s="35" t="s">
        <v>17</v>
      </c>
      <c r="G573" s="16">
        <v>6100210160</v>
      </c>
      <c r="H573" s="35" t="s">
        <v>106</v>
      </c>
      <c r="I573" s="36">
        <f t="shared" si="472"/>
        <v>1571400</v>
      </c>
      <c r="J573" s="36">
        <v>600000</v>
      </c>
      <c r="K573" s="36">
        <v>971400</v>
      </c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>
        <v>0</v>
      </c>
      <c r="Y573" s="36">
        <f t="shared" si="500"/>
        <v>1601300</v>
      </c>
      <c r="Z573" s="36">
        <v>1601300</v>
      </c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>
        <v>0</v>
      </c>
    </row>
    <row r="574" spans="2:38" s="91" customFormat="1" ht="37.5">
      <c r="B574" s="27"/>
      <c r="C574" s="37" t="s">
        <v>108</v>
      </c>
      <c r="D574" s="17">
        <v>929</v>
      </c>
      <c r="E574" s="35" t="s">
        <v>30</v>
      </c>
      <c r="F574" s="35" t="s">
        <v>17</v>
      </c>
      <c r="G574" s="16">
        <v>6100210160</v>
      </c>
      <c r="H574" s="35" t="s">
        <v>109</v>
      </c>
      <c r="I574" s="36">
        <f t="shared" si="472"/>
        <v>1250000</v>
      </c>
      <c r="J574" s="36">
        <v>2179500</v>
      </c>
      <c r="K574" s="36">
        <v>-929500</v>
      </c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>
        <v>0</v>
      </c>
      <c r="Y574" s="36">
        <f t="shared" si="500"/>
        <v>1250000</v>
      </c>
      <c r="Z574" s="36">
        <v>1250000</v>
      </c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>
        <v>0</v>
      </c>
    </row>
    <row r="575" spans="2:38" s="91" customFormat="1" ht="37.5" hidden="1">
      <c r="B575" s="27"/>
      <c r="C575" s="37" t="s">
        <v>249</v>
      </c>
      <c r="D575" s="17">
        <v>929</v>
      </c>
      <c r="E575" s="35" t="s">
        <v>30</v>
      </c>
      <c r="F575" s="35" t="s">
        <v>17</v>
      </c>
      <c r="G575" s="16">
        <v>6500000000</v>
      </c>
      <c r="H575" s="35"/>
      <c r="I575" s="36">
        <f t="shared" si="472"/>
        <v>0</v>
      </c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>
        <f t="shared" si="500"/>
        <v>0</v>
      </c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</row>
    <row r="576" spans="2:38" s="91" customFormat="1" hidden="1">
      <c r="B576" s="27"/>
      <c r="C576" s="37" t="s">
        <v>279</v>
      </c>
      <c r="D576" s="17">
        <v>929</v>
      </c>
      <c r="E576" s="35" t="s">
        <v>30</v>
      </c>
      <c r="F576" s="35" t="s">
        <v>17</v>
      </c>
      <c r="G576" s="16">
        <v>6580000000</v>
      </c>
      <c r="H576" s="35"/>
      <c r="I576" s="36">
        <f t="shared" si="472"/>
        <v>0</v>
      </c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>
        <f t="shared" si="500"/>
        <v>0</v>
      </c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</row>
    <row r="577" spans="2:38" s="91" customFormat="1" hidden="1">
      <c r="B577" s="27"/>
      <c r="C577" s="37" t="s">
        <v>280</v>
      </c>
      <c r="D577" s="17">
        <v>929</v>
      </c>
      <c r="E577" s="35" t="s">
        <v>30</v>
      </c>
      <c r="F577" s="35" t="s">
        <v>17</v>
      </c>
      <c r="G577" s="16" t="s">
        <v>281</v>
      </c>
      <c r="H577" s="35"/>
      <c r="I577" s="36">
        <f t="shared" si="472"/>
        <v>0</v>
      </c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>
        <f t="shared" si="500"/>
        <v>0</v>
      </c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</row>
    <row r="578" spans="2:38" s="91" customFormat="1" ht="37.5" hidden="1">
      <c r="B578" s="27"/>
      <c r="C578" s="37" t="s">
        <v>124</v>
      </c>
      <c r="D578" s="17">
        <v>929</v>
      </c>
      <c r="E578" s="35" t="s">
        <v>30</v>
      </c>
      <c r="F578" s="35" t="s">
        <v>17</v>
      </c>
      <c r="G578" s="16" t="s">
        <v>281</v>
      </c>
      <c r="H578" s="35" t="s">
        <v>125</v>
      </c>
      <c r="I578" s="36">
        <f t="shared" si="472"/>
        <v>0</v>
      </c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>
        <f t="shared" si="500"/>
        <v>0</v>
      </c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</row>
    <row r="579" spans="2:38" s="91" customFormat="1">
      <c r="B579" s="27"/>
      <c r="C579" s="37" t="s">
        <v>81</v>
      </c>
      <c r="D579" s="17">
        <v>929</v>
      </c>
      <c r="E579" s="35" t="s">
        <v>30</v>
      </c>
      <c r="F579" s="35" t="s">
        <v>19</v>
      </c>
      <c r="G579" s="16"/>
      <c r="H579" s="35"/>
      <c r="I579" s="36">
        <f t="shared" si="472"/>
        <v>101370900</v>
      </c>
      <c r="J579" s="36">
        <f t="shared" ref="J579:X579" si="523">J580</f>
        <v>106678400</v>
      </c>
      <c r="K579" s="36">
        <f t="shared" si="523"/>
        <v>-5367700</v>
      </c>
      <c r="L579" s="36">
        <f t="shared" si="523"/>
        <v>0</v>
      </c>
      <c r="M579" s="36">
        <f t="shared" si="523"/>
        <v>0</v>
      </c>
      <c r="N579" s="36">
        <f t="shared" si="523"/>
        <v>0</v>
      </c>
      <c r="O579" s="36">
        <f t="shared" si="523"/>
        <v>0</v>
      </c>
      <c r="P579" s="36">
        <f t="shared" si="523"/>
        <v>0</v>
      </c>
      <c r="Q579" s="36">
        <f t="shared" si="523"/>
        <v>60200</v>
      </c>
      <c r="R579" s="36">
        <f t="shared" si="523"/>
        <v>0</v>
      </c>
      <c r="S579" s="36">
        <f t="shared" si="523"/>
        <v>0</v>
      </c>
      <c r="T579" s="36">
        <f t="shared" si="523"/>
        <v>0</v>
      </c>
      <c r="U579" s="36">
        <f t="shared" si="523"/>
        <v>0</v>
      </c>
      <c r="V579" s="36">
        <f t="shared" si="523"/>
        <v>0</v>
      </c>
      <c r="W579" s="36">
        <f t="shared" si="523"/>
        <v>0</v>
      </c>
      <c r="X579" s="36">
        <f t="shared" si="523"/>
        <v>0</v>
      </c>
      <c r="Y579" s="36">
        <f t="shared" si="500"/>
        <v>102424200</v>
      </c>
      <c r="Z579" s="36">
        <f t="shared" ref="Z579:AL579" si="524">Z580</f>
        <v>102364000</v>
      </c>
      <c r="AA579" s="36">
        <f t="shared" si="524"/>
        <v>0</v>
      </c>
      <c r="AB579" s="36">
        <f t="shared" si="524"/>
        <v>0</v>
      </c>
      <c r="AC579" s="36">
        <f t="shared" si="524"/>
        <v>0</v>
      </c>
      <c r="AD579" s="36">
        <f t="shared" si="524"/>
        <v>0</v>
      </c>
      <c r="AE579" s="36">
        <f t="shared" si="524"/>
        <v>0</v>
      </c>
      <c r="AF579" s="36">
        <f t="shared" si="524"/>
        <v>60200</v>
      </c>
      <c r="AG579" s="36">
        <f t="shared" si="524"/>
        <v>0</v>
      </c>
      <c r="AH579" s="36">
        <f t="shared" si="524"/>
        <v>0</v>
      </c>
      <c r="AI579" s="36">
        <f t="shared" si="524"/>
        <v>0</v>
      </c>
      <c r="AJ579" s="36">
        <f t="shared" si="524"/>
        <v>0</v>
      </c>
      <c r="AK579" s="36">
        <f t="shared" si="524"/>
        <v>0</v>
      </c>
      <c r="AL579" s="36">
        <f t="shared" si="524"/>
        <v>0</v>
      </c>
    </row>
    <row r="580" spans="2:38" s="91" customFormat="1">
      <c r="B580" s="27"/>
      <c r="C580" s="37" t="s">
        <v>231</v>
      </c>
      <c r="D580" s="17">
        <v>929</v>
      </c>
      <c r="E580" s="35" t="s">
        <v>30</v>
      </c>
      <c r="F580" s="35" t="s">
        <v>19</v>
      </c>
      <c r="G580" s="16">
        <v>6100000000</v>
      </c>
      <c r="H580" s="35"/>
      <c r="I580" s="36">
        <f t="shared" si="472"/>
        <v>101370900</v>
      </c>
      <c r="J580" s="36">
        <f t="shared" ref="J580:W580" si="525">J581+J583+J585+J589+J587+J591</f>
        <v>106678400</v>
      </c>
      <c r="K580" s="36">
        <f t="shared" si="525"/>
        <v>-5367700</v>
      </c>
      <c r="L580" s="36">
        <f t="shared" si="525"/>
        <v>0</v>
      </c>
      <c r="M580" s="36">
        <f t="shared" si="525"/>
        <v>0</v>
      </c>
      <c r="N580" s="36">
        <f t="shared" si="525"/>
        <v>0</v>
      </c>
      <c r="O580" s="36">
        <f t="shared" si="525"/>
        <v>0</v>
      </c>
      <c r="P580" s="36">
        <f t="shared" si="525"/>
        <v>0</v>
      </c>
      <c r="Q580" s="36">
        <f t="shared" si="525"/>
        <v>60200</v>
      </c>
      <c r="R580" s="36">
        <f t="shared" si="525"/>
        <v>0</v>
      </c>
      <c r="S580" s="36">
        <f t="shared" si="525"/>
        <v>0</v>
      </c>
      <c r="T580" s="36">
        <f t="shared" si="525"/>
        <v>0</v>
      </c>
      <c r="U580" s="36">
        <f t="shared" si="525"/>
        <v>0</v>
      </c>
      <c r="V580" s="36">
        <f t="shared" si="525"/>
        <v>0</v>
      </c>
      <c r="W580" s="36">
        <f t="shared" si="525"/>
        <v>0</v>
      </c>
      <c r="X580" s="36">
        <f>X581+X583+X585+X589+X587</f>
        <v>0</v>
      </c>
      <c r="Y580" s="36">
        <f t="shared" si="500"/>
        <v>102424200</v>
      </c>
      <c r="Z580" s="36">
        <f t="shared" ref="Z580:AL580" si="526">Z581+Z583+Z585+Z589+Z587+Z591</f>
        <v>102364000</v>
      </c>
      <c r="AA580" s="36">
        <f t="shared" si="526"/>
        <v>0</v>
      </c>
      <c r="AB580" s="36">
        <f t="shared" si="526"/>
        <v>0</v>
      </c>
      <c r="AC580" s="36">
        <f t="shared" si="526"/>
        <v>0</v>
      </c>
      <c r="AD580" s="36">
        <f t="shared" si="526"/>
        <v>0</v>
      </c>
      <c r="AE580" s="36">
        <f t="shared" si="526"/>
        <v>0</v>
      </c>
      <c r="AF580" s="36">
        <f t="shared" si="526"/>
        <v>60200</v>
      </c>
      <c r="AG580" s="36">
        <f t="shared" si="526"/>
        <v>0</v>
      </c>
      <c r="AH580" s="36">
        <f t="shared" si="526"/>
        <v>0</v>
      </c>
      <c r="AI580" s="36">
        <f t="shared" si="526"/>
        <v>0</v>
      </c>
      <c r="AJ580" s="36">
        <f t="shared" si="526"/>
        <v>0</v>
      </c>
      <c r="AK580" s="36">
        <f t="shared" si="526"/>
        <v>0</v>
      </c>
      <c r="AL580" s="36">
        <f t="shared" si="526"/>
        <v>0</v>
      </c>
    </row>
    <row r="581" spans="2:38" s="91" customFormat="1" ht="37.5">
      <c r="B581" s="27"/>
      <c r="C581" s="37" t="s">
        <v>142</v>
      </c>
      <c r="D581" s="17">
        <v>929</v>
      </c>
      <c r="E581" s="35" t="s">
        <v>30</v>
      </c>
      <c r="F581" s="35" t="s">
        <v>19</v>
      </c>
      <c r="G581" s="16">
        <v>6100000590</v>
      </c>
      <c r="H581" s="35"/>
      <c r="I581" s="36">
        <f t="shared" si="472"/>
        <v>99393900</v>
      </c>
      <c r="J581" s="36">
        <f t="shared" ref="J581:X581" si="527">J582</f>
        <v>104836400</v>
      </c>
      <c r="K581" s="36">
        <f t="shared" si="527"/>
        <v>-5442500</v>
      </c>
      <c r="L581" s="36">
        <f t="shared" si="527"/>
        <v>0</v>
      </c>
      <c r="M581" s="36">
        <f t="shared" si="527"/>
        <v>0</v>
      </c>
      <c r="N581" s="36">
        <f t="shared" si="527"/>
        <v>0</v>
      </c>
      <c r="O581" s="36">
        <f t="shared" si="527"/>
        <v>0</v>
      </c>
      <c r="P581" s="36">
        <f t="shared" si="527"/>
        <v>0</v>
      </c>
      <c r="Q581" s="36">
        <f t="shared" si="527"/>
        <v>0</v>
      </c>
      <c r="R581" s="36">
        <f t="shared" si="527"/>
        <v>0</v>
      </c>
      <c r="S581" s="36">
        <f t="shared" si="527"/>
        <v>0</v>
      </c>
      <c r="T581" s="36">
        <f t="shared" si="527"/>
        <v>0</v>
      </c>
      <c r="U581" s="36">
        <f t="shared" si="527"/>
        <v>0</v>
      </c>
      <c r="V581" s="36">
        <f t="shared" si="527"/>
        <v>0</v>
      </c>
      <c r="W581" s="36">
        <f t="shared" si="527"/>
        <v>0</v>
      </c>
      <c r="X581" s="36">
        <f t="shared" si="527"/>
        <v>0</v>
      </c>
      <c r="Y581" s="36">
        <f t="shared" si="500"/>
        <v>100447200</v>
      </c>
      <c r="Z581" s="36">
        <f t="shared" ref="Z581:AL581" si="528">Z582</f>
        <v>100447200</v>
      </c>
      <c r="AA581" s="36">
        <f t="shared" si="528"/>
        <v>0</v>
      </c>
      <c r="AB581" s="36">
        <f t="shared" si="528"/>
        <v>0</v>
      </c>
      <c r="AC581" s="36">
        <f t="shared" si="528"/>
        <v>0</v>
      </c>
      <c r="AD581" s="36">
        <f t="shared" si="528"/>
        <v>0</v>
      </c>
      <c r="AE581" s="36">
        <f t="shared" si="528"/>
        <v>0</v>
      </c>
      <c r="AF581" s="36">
        <f t="shared" si="528"/>
        <v>0</v>
      </c>
      <c r="AG581" s="36">
        <f t="shared" si="528"/>
        <v>0</v>
      </c>
      <c r="AH581" s="36">
        <f t="shared" si="528"/>
        <v>0</v>
      </c>
      <c r="AI581" s="36">
        <f t="shared" si="528"/>
        <v>0</v>
      </c>
      <c r="AJ581" s="36">
        <f t="shared" si="528"/>
        <v>0</v>
      </c>
      <c r="AK581" s="36">
        <f t="shared" si="528"/>
        <v>0</v>
      </c>
      <c r="AL581" s="36">
        <f t="shared" si="528"/>
        <v>0</v>
      </c>
    </row>
    <row r="582" spans="2:38" s="91" customFormat="1" ht="37.5">
      <c r="B582" s="27"/>
      <c r="C582" s="124" t="s">
        <v>129</v>
      </c>
      <c r="D582" s="17">
        <v>929</v>
      </c>
      <c r="E582" s="35" t="s">
        <v>30</v>
      </c>
      <c r="F582" s="35" t="s">
        <v>19</v>
      </c>
      <c r="G582" s="16">
        <v>6100000590</v>
      </c>
      <c r="H582" s="35" t="s">
        <v>130</v>
      </c>
      <c r="I582" s="36">
        <f t="shared" si="472"/>
        <v>99393900</v>
      </c>
      <c r="J582" s="36">
        <v>104836400</v>
      </c>
      <c r="K582" s="36">
        <v>-5442500</v>
      </c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>
        <v>0</v>
      </c>
      <c r="Y582" s="36">
        <f t="shared" si="500"/>
        <v>100447200</v>
      </c>
      <c r="Z582" s="36">
        <v>100447200</v>
      </c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>
        <v>0</v>
      </c>
    </row>
    <row r="583" spans="2:38" s="91" customFormat="1" ht="150">
      <c r="B583" s="27"/>
      <c r="C583" s="124" t="s">
        <v>218</v>
      </c>
      <c r="D583" s="17">
        <v>929</v>
      </c>
      <c r="E583" s="35" t="s">
        <v>30</v>
      </c>
      <c r="F583" s="35" t="s">
        <v>19</v>
      </c>
      <c r="G583" s="16">
        <v>6100060740</v>
      </c>
      <c r="H583" s="35"/>
      <c r="I583" s="36">
        <f t="shared" si="472"/>
        <v>93800</v>
      </c>
      <c r="J583" s="36">
        <f t="shared" ref="J583:X583" si="529">J584</f>
        <v>125000</v>
      </c>
      <c r="K583" s="36">
        <f t="shared" si="529"/>
        <v>-31200</v>
      </c>
      <c r="L583" s="36">
        <f t="shared" si="529"/>
        <v>0</v>
      </c>
      <c r="M583" s="36">
        <f t="shared" si="529"/>
        <v>0</v>
      </c>
      <c r="N583" s="36">
        <f t="shared" si="529"/>
        <v>0</v>
      </c>
      <c r="O583" s="36">
        <f t="shared" si="529"/>
        <v>0</v>
      </c>
      <c r="P583" s="36">
        <f t="shared" si="529"/>
        <v>0</v>
      </c>
      <c r="Q583" s="36">
        <f t="shared" si="529"/>
        <v>0</v>
      </c>
      <c r="R583" s="36">
        <f t="shared" si="529"/>
        <v>0</v>
      </c>
      <c r="S583" s="36">
        <f t="shared" si="529"/>
        <v>0</v>
      </c>
      <c r="T583" s="36">
        <f t="shared" si="529"/>
        <v>0</v>
      </c>
      <c r="U583" s="36">
        <f t="shared" si="529"/>
        <v>0</v>
      </c>
      <c r="V583" s="36">
        <f t="shared" si="529"/>
        <v>0</v>
      </c>
      <c r="W583" s="36">
        <f t="shared" si="529"/>
        <v>0</v>
      </c>
      <c r="X583" s="36">
        <f t="shared" si="529"/>
        <v>0</v>
      </c>
      <c r="Y583" s="36">
        <f t="shared" si="500"/>
        <v>93800</v>
      </c>
      <c r="Z583" s="36">
        <f t="shared" ref="Z583:AL583" si="530">Z584</f>
        <v>93800</v>
      </c>
      <c r="AA583" s="36">
        <f t="shared" si="530"/>
        <v>0</v>
      </c>
      <c r="AB583" s="36">
        <f t="shared" si="530"/>
        <v>0</v>
      </c>
      <c r="AC583" s="36">
        <f t="shared" si="530"/>
        <v>0</v>
      </c>
      <c r="AD583" s="36">
        <f t="shared" si="530"/>
        <v>0</v>
      </c>
      <c r="AE583" s="36">
        <f t="shared" si="530"/>
        <v>0</v>
      </c>
      <c r="AF583" s="36">
        <f t="shared" si="530"/>
        <v>0</v>
      </c>
      <c r="AG583" s="36">
        <f t="shared" si="530"/>
        <v>0</v>
      </c>
      <c r="AH583" s="36">
        <f t="shared" si="530"/>
        <v>0</v>
      </c>
      <c r="AI583" s="36">
        <f t="shared" si="530"/>
        <v>0</v>
      </c>
      <c r="AJ583" s="36">
        <f t="shared" si="530"/>
        <v>0</v>
      </c>
      <c r="AK583" s="36">
        <f t="shared" si="530"/>
        <v>0</v>
      </c>
      <c r="AL583" s="36">
        <f t="shared" si="530"/>
        <v>0</v>
      </c>
    </row>
    <row r="584" spans="2:38" s="91" customFormat="1" ht="37.5">
      <c r="B584" s="27"/>
      <c r="C584" s="124" t="s">
        <v>129</v>
      </c>
      <c r="D584" s="17">
        <v>929</v>
      </c>
      <c r="E584" s="35" t="s">
        <v>30</v>
      </c>
      <c r="F584" s="35" t="s">
        <v>19</v>
      </c>
      <c r="G584" s="16">
        <v>6100060740</v>
      </c>
      <c r="H584" s="35" t="s">
        <v>130</v>
      </c>
      <c r="I584" s="36">
        <f t="shared" ref="I584:I647" si="531">SUM(J584:X584)</f>
        <v>93800</v>
      </c>
      <c r="J584" s="36">
        <v>125000</v>
      </c>
      <c r="K584" s="36">
        <v>-31200</v>
      </c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>
        <v>0</v>
      </c>
      <c r="Y584" s="36">
        <f t="shared" si="500"/>
        <v>93800</v>
      </c>
      <c r="Z584" s="36">
        <v>93800</v>
      </c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>
        <v>0</v>
      </c>
    </row>
    <row r="585" spans="2:38" s="91" customFormat="1" ht="37.5" hidden="1">
      <c r="B585" s="27"/>
      <c r="C585" s="37" t="s">
        <v>232</v>
      </c>
      <c r="D585" s="17">
        <v>929</v>
      </c>
      <c r="E585" s="35" t="s">
        <v>30</v>
      </c>
      <c r="F585" s="35" t="s">
        <v>19</v>
      </c>
      <c r="G585" s="16" t="s">
        <v>233</v>
      </c>
      <c r="H585" s="35"/>
      <c r="I585" s="36">
        <f t="shared" si="531"/>
        <v>0</v>
      </c>
      <c r="J585" s="36">
        <f t="shared" ref="J585:X585" si="532">J586</f>
        <v>0</v>
      </c>
      <c r="K585" s="36">
        <f t="shared" si="532"/>
        <v>0</v>
      </c>
      <c r="L585" s="36">
        <f t="shared" si="532"/>
        <v>0</v>
      </c>
      <c r="M585" s="36">
        <f t="shared" si="532"/>
        <v>0</v>
      </c>
      <c r="N585" s="36">
        <f t="shared" si="532"/>
        <v>0</v>
      </c>
      <c r="O585" s="36">
        <f t="shared" si="532"/>
        <v>0</v>
      </c>
      <c r="P585" s="36">
        <f t="shared" si="532"/>
        <v>0</v>
      </c>
      <c r="Q585" s="36">
        <f t="shared" si="532"/>
        <v>0</v>
      </c>
      <c r="R585" s="36">
        <f t="shared" si="532"/>
        <v>0</v>
      </c>
      <c r="S585" s="36">
        <f t="shared" si="532"/>
        <v>0</v>
      </c>
      <c r="T585" s="36">
        <f t="shared" si="532"/>
        <v>0</v>
      </c>
      <c r="U585" s="36">
        <f t="shared" si="532"/>
        <v>0</v>
      </c>
      <c r="V585" s="36">
        <f t="shared" si="532"/>
        <v>0</v>
      </c>
      <c r="W585" s="36">
        <f t="shared" si="532"/>
        <v>0</v>
      </c>
      <c r="X585" s="36">
        <f t="shared" si="532"/>
        <v>0</v>
      </c>
      <c r="Y585" s="36">
        <f t="shared" si="500"/>
        <v>0</v>
      </c>
      <c r="Z585" s="36">
        <f t="shared" ref="Z585:AL585" si="533">Z586</f>
        <v>0</v>
      </c>
      <c r="AA585" s="36">
        <f t="shared" si="533"/>
        <v>0</v>
      </c>
      <c r="AB585" s="36">
        <f t="shared" si="533"/>
        <v>0</v>
      </c>
      <c r="AC585" s="36">
        <f t="shared" si="533"/>
        <v>0</v>
      </c>
      <c r="AD585" s="36">
        <f t="shared" si="533"/>
        <v>0</v>
      </c>
      <c r="AE585" s="36">
        <f t="shared" si="533"/>
        <v>0</v>
      </c>
      <c r="AF585" s="36">
        <f t="shared" si="533"/>
        <v>0</v>
      </c>
      <c r="AG585" s="36">
        <f t="shared" si="533"/>
        <v>0</v>
      </c>
      <c r="AH585" s="36">
        <f t="shared" si="533"/>
        <v>0</v>
      </c>
      <c r="AI585" s="36">
        <f t="shared" si="533"/>
        <v>0</v>
      </c>
      <c r="AJ585" s="36">
        <f t="shared" si="533"/>
        <v>0</v>
      </c>
      <c r="AK585" s="36">
        <f t="shared" si="533"/>
        <v>0</v>
      </c>
      <c r="AL585" s="36">
        <f t="shared" si="533"/>
        <v>0</v>
      </c>
    </row>
    <row r="586" spans="2:38" s="91" customFormat="1" ht="37.5" hidden="1">
      <c r="B586" s="27"/>
      <c r="C586" s="124" t="s">
        <v>129</v>
      </c>
      <c r="D586" s="17">
        <v>929</v>
      </c>
      <c r="E586" s="35" t="s">
        <v>30</v>
      </c>
      <c r="F586" s="35" t="s">
        <v>19</v>
      </c>
      <c r="G586" s="16" t="s">
        <v>233</v>
      </c>
      <c r="H586" s="35" t="s">
        <v>130</v>
      </c>
      <c r="I586" s="36">
        <f t="shared" si="531"/>
        <v>0</v>
      </c>
      <c r="J586" s="36">
        <v>0</v>
      </c>
      <c r="K586" s="36">
        <v>0</v>
      </c>
      <c r="L586" s="36">
        <v>0</v>
      </c>
      <c r="M586" s="36">
        <v>0</v>
      </c>
      <c r="N586" s="36">
        <v>0</v>
      </c>
      <c r="O586" s="36">
        <v>0</v>
      </c>
      <c r="P586" s="36">
        <v>0</v>
      </c>
      <c r="Q586" s="36">
        <v>0</v>
      </c>
      <c r="R586" s="36">
        <v>0</v>
      </c>
      <c r="S586" s="36">
        <v>0</v>
      </c>
      <c r="T586" s="36">
        <v>0</v>
      </c>
      <c r="U586" s="36">
        <v>0</v>
      </c>
      <c r="V586" s="36">
        <v>0</v>
      </c>
      <c r="W586" s="36">
        <v>0</v>
      </c>
      <c r="X586" s="36">
        <v>0</v>
      </c>
      <c r="Y586" s="36">
        <f t="shared" si="500"/>
        <v>0</v>
      </c>
      <c r="Z586" s="36">
        <v>0</v>
      </c>
      <c r="AA586" s="36">
        <v>0</v>
      </c>
      <c r="AB586" s="36">
        <v>0</v>
      </c>
      <c r="AC586" s="36">
        <v>0</v>
      </c>
      <c r="AD586" s="36">
        <v>0</v>
      </c>
      <c r="AE586" s="36">
        <v>0</v>
      </c>
      <c r="AF586" s="36">
        <v>0</v>
      </c>
      <c r="AG586" s="36">
        <v>0</v>
      </c>
      <c r="AH586" s="36">
        <v>0</v>
      </c>
      <c r="AI586" s="36">
        <v>0</v>
      </c>
      <c r="AJ586" s="36">
        <v>0</v>
      </c>
      <c r="AK586" s="36">
        <v>0</v>
      </c>
      <c r="AL586" s="36">
        <v>0</v>
      </c>
    </row>
    <row r="587" spans="2:38" s="91" customFormat="1" ht="56.25">
      <c r="B587" s="27"/>
      <c r="C587" s="37" t="s">
        <v>234</v>
      </c>
      <c r="D587" s="17">
        <v>929</v>
      </c>
      <c r="E587" s="35" t="s">
        <v>30</v>
      </c>
      <c r="F587" s="35" t="s">
        <v>19</v>
      </c>
      <c r="G587" s="16" t="s">
        <v>235</v>
      </c>
      <c r="H587" s="35"/>
      <c r="I587" s="36">
        <f t="shared" si="531"/>
        <v>1133200</v>
      </c>
      <c r="J587" s="36">
        <f t="shared" ref="J587:X587" si="534">J588</f>
        <v>967000</v>
      </c>
      <c r="K587" s="36">
        <f t="shared" si="534"/>
        <v>106000</v>
      </c>
      <c r="L587" s="36">
        <f t="shared" si="534"/>
        <v>0</v>
      </c>
      <c r="M587" s="36">
        <f t="shared" si="534"/>
        <v>0</v>
      </c>
      <c r="N587" s="36">
        <f t="shared" si="534"/>
        <v>0</v>
      </c>
      <c r="O587" s="36">
        <f t="shared" si="534"/>
        <v>0</v>
      </c>
      <c r="P587" s="36">
        <f t="shared" si="534"/>
        <v>0</v>
      </c>
      <c r="Q587" s="36">
        <f t="shared" si="534"/>
        <v>60200</v>
      </c>
      <c r="R587" s="36">
        <f t="shared" si="534"/>
        <v>0</v>
      </c>
      <c r="S587" s="36">
        <f t="shared" si="534"/>
        <v>0</v>
      </c>
      <c r="T587" s="36">
        <f t="shared" si="534"/>
        <v>0</v>
      </c>
      <c r="U587" s="36">
        <f t="shared" si="534"/>
        <v>0</v>
      </c>
      <c r="V587" s="36">
        <f t="shared" si="534"/>
        <v>0</v>
      </c>
      <c r="W587" s="36">
        <f t="shared" si="534"/>
        <v>0</v>
      </c>
      <c r="X587" s="36">
        <f t="shared" si="534"/>
        <v>0</v>
      </c>
      <c r="Y587" s="36">
        <f t="shared" si="500"/>
        <v>1133200</v>
      </c>
      <c r="Z587" s="36">
        <f t="shared" ref="Z587:AL587" si="535">Z588</f>
        <v>1073000</v>
      </c>
      <c r="AA587" s="36">
        <f t="shared" si="535"/>
        <v>0</v>
      </c>
      <c r="AB587" s="36">
        <f t="shared" si="535"/>
        <v>0</v>
      </c>
      <c r="AC587" s="36">
        <f t="shared" si="535"/>
        <v>0</v>
      </c>
      <c r="AD587" s="36">
        <f t="shared" si="535"/>
        <v>0</v>
      </c>
      <c r="AE587" s="36">
        <f t="shared" si="535"/>
        <v>0</v>
      </c>
      <c r="AF587" s="36">
        <f t="shared" si="535"/>
        <v>60200</v>
      </c>
      <c r="AG587" s="36">
        <f t="shared" si="535"/>
        <v>0</v>
      </c>
      <c r="AH587" s="36">
        <f t="shared" si="535"/>
        <v>0</v>
      </c>
      <c r="AI587" s="36">
        <f t="shared" si="535"/>
        <v>0</v>
      </c>
      <c r="AJ587" s="36">
        <f t="shared" si="535"/>
        <v>0</v>
      </c>
      <c r="AK587" s="36">
        <f t="shared" si="535"/>
        <v>0</v>
      </c>
      <c r="AL587" s="36">
        <f t="shared" si="535"/>
        <v>0</v>
      </c>
    </row>
    <row r="588" spans="2:38" s="91" customFormat="1" ht="37.5">
      <c r="B588" s="27"/>
      <c r="C588" s="124" t="s">
        <v>129</v>
      </c>
      <c r="D588" s="17">
        <v>929</v>
      </c>
      <c r="E588" s="35" t="s">
        <v>30</v>
      </c>
      <c r="F588" s="35" t="s">
        <v>19</v>
      </c>
      <c r="G588" s="16" t="s">
        <v>235</v>
      </c>
      <c r="H588" s="35" t="s">
        <v>130</v>
      </c>
      <c r="I588" s="36">
        <f t="shared" si="531"/>
        <v>1133200</v>
      </c>
      <c r="J588" s="36">
        <v>967000</v>
      </c>
      <c r="K588" s="36">
        <v>106000</v>
      </c>
      <c r="L588" s="36"/>
      <c r="M588" s="36"/>
      <c r="N588" s="36"/>
      <c r="O588" s="36"/>
      <c r="P588" s="36"/>
      <c r="Q588" s="36">
        <v>60200</v>
      </c>
      <c r="R588" s="36">
        <v>0</v>
      </c>
      <c r="S588" s="36">
        <v>0</v>
      </c>
      <c r="T588" s="36">
        <v>0</v>
      </c>
      <c r="U588" s="36">
        <v>0</v>
      </c>
      <c r="V588" s="36">
        <v>0</v>
      </c>
      <c r="W588" s="36">
        <v>0</v>
      </c>
      <c r="X588" s="36">
        <v>0</v>
      </c>
      <c r="Y588" s="36">
        <f t="shared" si="500"/>
        <v>1133200</v>
      </c>
      <c r="Z588" s="36">
        <v>1073000</v>
      </c>
      <c r="AA588" s="36"/>
      <c r="AB588" s="36"/>
      <c r="AC588" s="36"/>
      <c r="AD588" s="36"/>
      <c r="AE588" s="36"/>
      <c r="AF588" s="36">
        <v>60200</v>
      </c>
      <c r="AG588" s="36">
        <v>0</v>
      </c>
      <c r="AH588" s="36">
        <v>0</v>
      </c>
      <c r="AI588" s="36">
        <v>0</v>
      </c>
      <c r="AJ588" s="36">
        <v>0</v>
      </c>
      <c r="AK588" s="36">
        <v>0</v>
      </c>
      <c r="AL588" s="36">
        <v>0</v>
      </c>
    </row>
    <row r="589" spans="2:38" s="91" customFormat="1" ht="112.5" hidden="1">
      <c r="B589" s="27"/>
      <c r="C589" s="37" t="s">
        <v>236</v>
      </c>
      <c r="D589" s="17">
        <v>929</v>
      </c>
      <c r="E589" s="35" t="s">
        <v>30</v>
      </c>
      <c r="F589" s="35" t="s">
        <v>19</v>
      </c>
      <c r="G589" s="16" t="s">
        <v>237</v>
      </c>
      <c r="H589" s="35"/>
      <c r="I589" s="36">
        <f t="shared" si="531"/>
        <v>0</v>
      </c>
      <c r="J589" s="36">
        <f t="shared" ref="J589:X589" si="536">J590</f>
        <v>0</v>
      </c>
      <c r="K589" s="36">
        <f t="shared" si="536"/>
        <v>0</v>
      </c>
      <c r="L589" s="36">
        <f t="shared" si="536"/>
        <v>0</v>
      </c>
      <c r="M589" s="36">
        <f t="shared" si="536"/>
        <v>0</v>
      </c>
      <c r="N589" s="36">
        <f t="shared" si="536"/>
        <v>0</v>
      </c>
      <c r="O589" s="36">
        <f t="shared" si="536"/>
        <v>0</v>
      </c>
      <c r="P589" s="36">
        <f t="shared" si="536"/>
        <v>0</v>
      </c>
      <c r="Q589" s="36">
        <f t="shared" si="536"/>
        <v>0</v>
      </c>
      <c r="R589" s="36">
        <f t="shared" si="536"/>
        <v>0</v>
      </c>
      <c r="S589" s="36">
        <f t="shared" si="536"/>
        <v>0</v>
      </c>
      <c r="T589" s="36">
        <f t="shared" si="536"/>
        <v>0</v>
      </c>
      <c r="U589" s="36">
        <f t="shared" si="536"/>
        <v>0</v>
      </c>
      <c r="V589" s="36">
        <f t="shared" si="536"/>
        <v>0</v>
      </c>
      <c r="W589" s="36">
        <f t="shared" si="536"/>
        <v>0</v>
      </c>
      <c r="X589" s="36">
        <f t="shared" si="536"/>
        <v>0</v>
      </c>
      <c r="Y589" s="36">
        <f t="shared" si="500"/>
        <v>0</v>
      </c>
      <c r="Z589" s="36">
        <f t="shared" ref="Z589:AL589" si="537">Z590</f>
        <v>0</v>
      </c>
      <c r="AA589" s="36">
        <f t="shared" si="537"/>
        <v>0</v>
      </c>
      <c r="AB589" s="36">
        <f t="shared" si="537"/>
        <v>0</v>
      </c>
      <c r="AC589" s="36">
        <f t="shared" si="537"/>
        <v>0</v>
      </c>
      <c r="AD589" s="36">
        <f t="shared" si="537"/>
        <v>0</v>
      </c>
      <c r="AE589" s="36">
        <f t="shared" si="537"/>
        <v>0</v>
      </c>
      <c r="AF589" s="36">
        <f t="shared" si="537"/>
        <v>0</v>
      </c>
      <c r="AG589" s="36">
        <f t="shared" si="537"/>
        <v>0</v>
      </c>
      <c r="AH589" s="36">
        <f t="shared" si="537"/>
        <v>0</v>
      </c>
      <c r="AI589" s="36">
        <f t="shared" si="537"/>
        <v>0</v>
      </c>
      <c r="AJ589" s="36">
        <f t="shared" si="537"/>
        <v>0</v>
      </c>
      <c r="AK589" s="36">
        <f t="shared" si="537"/>
        <v>0</v>
      </c>
      <c r="AL589" s="36">
        <f t="shared" si="537"/>
        <v>0</v>
      </c>
    </row>
    <row r="590" spans="2:38" s="91" customFormat="1" ht="37.5" hidden="1">
      <c r="B590" s="27"/>
      <c r="C590" s="124" t="s">
        <v>129</v>
      </c>
      <c r="D590" s="17">
        <v>929</v>
      </c>
      <c r="E590" s="35" t="s">
        <v>30</v>
      </c>
      <c r="F590" s="35" t="s">
        <v>19</v>
      </c>
      <c r="G590" s="16" t="s">
        <v>237</v>
      </c>
      <c r="H590" s="35" t="s">
        <v>130</v>
      </c>
      <c r="I590" s="36">
        <f t="shared" si="531"/>
        <v>0</v>
      </c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>
        <f t="shared" si="500"/>
        <v>0</v>
      </c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</row>
    <row r="591" spans="2:38" s="91" customFormat="1" ht="37.5">
      <c r="B591" s="27"/>
      <c r="C591" s="124" t="s">
        <v>238</v>
      </c>
      <c r="D591" s="17">
        <v>929</v>
      </c>
      <c r="E591" s="35" t="s">
        <v>30</v>
      </c>
      <c r="F591" s="35" t="s">
        <v>19</v>
      </c>
      <c r="G591" s="16">
        <v>6100100000</v>
      </c>
      <c r="H591" s="35"/>
      <c r="I591" s="36">
        <f t="shared" si="531"/>
        <v>750000</v>
      </c>
      <c r="J591" s="36">
        <f t="shared" ref="J591:W592" si="538">J592</f>
        <v>750000</v>
      </c>
      <c r="K591" s="36">
        <f t="shared" si="538"/>
        <v>0</v>
      </c>
      <c r="L591" s="36">
        <f t="shared" si="538"/>
        <v>0</v>
      </c>
      <c r="M591" s="36">
        <f t="shared" si="538"/>
        <v>0</v>
      </c>
      <c r="N591" s="36">
        <f t="shared" si="538"/>
        <v>0</v>
      </c>
      <c r="O591" s="36">
        <f t="shared" si="538"/>
        <v>0</v>
      </c>
      <c r="P591" s="36">
        <f t="shared" si="538"/>
        <v>0</v>
      </c>
      <c r="Q591" s="36">
        <f t="shared" si="538"/>
        <v>0</v>
      </c>
      <c r="R591" s="36">
        <f t="shared" si="538"/>
        <v>0</v>
      </c>
      <c r="S591" s="36">
        <f t="shared" si="538"/>
        <v>0</v>
      </c>
      <c r="T591" s="36">
        <f t="shared" si="538"/>
        <v>0</v>
      </c>
      <c r="U591" s="36">
        <f t="shared" si="538"/>
        <v>0</v>
      </c>
      <c r="V591" s="36">
        <f t="shared" si="538"/>
        <v>0</v>
      </c>
      <c r="W591" s="36">
        <f t="shared" si="538"/>
        <v>0</v>
      </c>
      <c r="X591" s="36"/>
      <c r="Y591" s="36">
        <f t="shared" si="500"/>
        <v>750000</v>
      </c>
      <c r="Z591" s="36">
        <f t="shared" ref="Z591:AL592" si="539">Z592</f>
        <v>750000</v>
      </c>
      <c r="AA591" s="36">
        <f t="shared" si="539"/>
        <v>0</v>
      </c>
      <c r="AB591" s="36">
        <f t="shared" si="539"/>
        <v>0</v>
      </c>
      <c r="AC591" s="36">
        <f t="shared" si="539"/>
        <v>0</v>
      </c>
      <c r="AD591" s="36">
        <f t="shared" si="539"/>
        <v>0</v>
      </c>
      <c r="AE591" s="36">
        <f t="shared" si="539"/>
        <v>0</v>
      </c>
      <c r="AF591" s="36">
        <f t="shared" si="539"/>
        <v>0</v>
      </c>
      <c r="AG591" s="36">
        <f t="shared" si="539"/>
        <v>0</v>
      </c>
      <c r="AH591" s="36">
        <f t="shared" si="539"/>
        <v>0</v>
      </c>
      <c r="AI591" s="36">
        <f t="shared" si="539"/>
        <v>0</v>
      </c>
      <c r="AJ591" s="36">
        <f t="shared" si="539"/>
        <v>0</v>
      </c>
      <c r="AK591" s="36">
        <f t="shared" si="539"/>
        <v>0</v>
      </c>
      <c r="AL591" s="36">
        <f t="shared" si="539"/>
        <v>0</v>
      </c>
    </row>
    <row r="592" spans="2:38" s="91" customFormat="1" ht="37.5">
      <c r="B592" s="27"/>
      <c r="C592" s="124" t="s">
        <v>238</v>
      </c>
      <c r="D592" s="17">
        <v>929</v>
      </c>
      <c r="E592" s="35" t="s">
        <v>30</v>
      </c>
      <c r="F592" s="35" t="s">
        <v>19</v>
      </c>
      <c r="G592" s="16">
        <v>6100100590</v>
      </c>
      <c r="H592" s="35"/>
      <c r="I592" s="36">
        <f t="shared" si="531"/>
        <v>750000</v>
      </c>
      <c r="J592" s="36">
        <f t="shared" si="538"/>
        <v>750000</v>
      </c>
      <c r="K592" s="36">
        <f t="shared" si="538"/>
        <v>0</v>
      </c>
      <c r="L592" s="36">
        <f t="shared" si="538"/>
        <v>0</v>
      </c>
      <c r="M592" s="36">
        <f t="shared" si="538"/>
        <v>0</v>
      </c>
      <c r="N592" s="36">
        <f t="shared" si="538"/>
        <v>0</v>
      </c>
      <c r="O592" s="36">
        <f t="shared" si="538"/>
        <v>0</v>
      </c>
      <c r="P592" s="36">
        <f t="shared" si="538"/>
        <v>0</v>
      </c>
      <c r="Q592" s="36">
        <f t="shared" si="538"/>
        <v>0</v>
      </c>
      <c r="R592" s="36">
        <f t="shared" si="538"/>
        <v>0</v>
      </c>
      <c r="S592" s="36">
        <f t="shared" si="538"/>
        <v>0</v>
      </c>
      <c r="T592" s="36">
        <f t="shared" si="538"/>
        <v>0</v>
      </c>
      <c r="U592" s="36">
        <f t="shared" si="538"/>
        <v>0</v>
      </c>
      <c r="V592" s="36">
        <f t="shared" si="538"/>
        <v>0</v>
      </c>
      <c r="W592" s="36">
        <f t="shared" si="538"/>
        <v>0</v>
      </c>
      <c r="X592" s="36"/>
      <c r="Y592" s="36">
        <f t="shared" si="500"/>
        <v>750000</v>
      </c>
      <c r="Z592" s="36">
        <f t="shared" si="539"/>
        <v>750000</v>
      </c>
      <c r="AA592" s="36">
        <f t="shared" si="539"/>
        <v>0</v>
      </c>
      <c r="AB592" s="36">
        <f t="shared" si="539"/>
        <v>0</v>
      </c>
      <c r="AC592" s="36">
        <f t="shared" si="539"/>
        <v>0</v>
      </c>
      <c r="AD592" s="36">
        <f t="shared" si="539"/>
        <v>0</v>
      </c>
      <c r="AE592" s="36">
        <f t="shared" si="539"/>
        <v>0</v>
      </c>
      <c r="AF592" s="36">
        <f t="shared" si="539"/>
        <v>0</v>
      </c>
      <c r="AG592" s="36">
        <f t="shared" si="539"/>
        <v>0</v>
      </c>
      <c r="AH592" s="36">
        <f t="shared" si="539"/>
        <v>0</v>
      </c>
      <c r="AI592" s="36">
        <f t="shared" si="539"/>
        <v>0</v>
      </c>
      <c r="AJ592" s="36">
        <f t="shared" si="539"/>
        <v>0</v>
      </c>
      <c r="AK592" s="36">
        <f t="shared" si="539"/>
        <v>0</v>
      </c>
      <c r="AL592" s="36">
        <f t="shared" si="539"/>
        <v>0</v>
      </c>
    </row>
    <row r="593" spans="2:38" s="91" customFormat="1" ht="37.5">
      <c r="B593" s="27"/>
      <c r="C593" s="124" t="s">
        <v>129</v>
      </c>
      <c r="D593" s="17">
        <v>929</v>
      </c>
      <c r="E593" s="35" t="s">
        <v>30</v>
      </c>
      <c r="F593" s="35" t="s">
        <v>19</v>
      </c>
      <c r="G593" s="16">
        <v>6100100590</v>
      </c>
      <c r="H593" s="35" t="s">
        <v>130</v>
      </c>
      <c r="I593" s="36">
        <f t="shared" si="531"/>
        <v>750000</v>
      </c>
      <c r="J593" s="36">
        <v>750000</v>
      </c>
      <c r="K593" s="36">
        <v>0</v>
      </c>
      <c r="L593" s="36">
        <v>0</v>
      </c>
      <c r="M593" s="36">
        <v>0</v>
      </c>
      <c r="N593" s="36">
        <v>0</v>
      </c>
      <c r="O593" s="36">
        <v>0</v>
      </c>
      <c r="P593" s="36">
        <v>0</v>
      </c>
      <c r="Q593" s="36">
        <v>0</v>
      </c>
      <c r="R593" s="36">
        <v>0</v>
      </c>
      <c r="S593" s="36">
        <v>0</v>
      </c>
      <c r="T593" s="36">
        <v>0</v>
      </c>
      <c r="U593" s="36">
        <v>0</v>
      </c>
      <c r="V593" s="36">
        <v>0</v>
      </c>
      <c r="W593" s="36">
        <v>0</v>
      </c>
      <c r="X593" s="36"/>
      <c r="Y593" s="36">
        <f t="shared" si="500"/>
        <v>750000</v>
      </c>
      <c r="Z593" s="36">
        <v>750000</v>
      </c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>
        <v>0</v>
      </c>
    </row>
    <row r="594" spans="2:38" s="91" customFormat="1">
      <c r="B594" s="27"/>
      <c r="C594" s="37" t="s">
        <v>82</v>
      </c>
      <c r="D594" s="17">
        <v>929</v>
      </c>
      <c r="E594" s="35" t="s">
        <v>30</v>
      </c>
      <c r="F594" s="35" t="s">
        <v>26</v>
      </c>
      <c r="G594" s="16"/>
      <c r="H594" s="35"/>
      <c r="I594" s="36">
        <f t="shared" si="531"/>
        <v>2644100</v>
      </c>
      <c r="J594" s="36">
        <f t="shared" ref="J594:X596" si="540">J595</f>
        <v>2270100</v>
      </c>
      <c r="K594" s="36">
        <f t="shared" si="540"/>
        <v>374000</v>
      </c>
      <c r="L594" s="36">
        <f t="shared" si="540"/>
        <v>0</v>
      </c>
      <c r="M594" s="36">
        <f t="shared" si="540"/>
        <v>0</v>
      </c>
      <c r="N594" s="36">
        <f t="shared" si="540"/>
        <v>0</v>
      </c>
      <c r="O594" s="36">
        <f t="shared" si="540"/>
        <v>0</v>
      </c>
      <c r="P594" s="36">
        <f t="shared" si="540"/>
        <v>0</v>
      </c>
      <c r="Q594" s="36">
        <f t="shared" si="540"/>
        <v>0</v>
      </c>
      <c r="R594" s="36">
        <f t="shared" si="540"/>
        <v>0</v>
      </c>
      <c r="S594" s="36">
        <f t="shared" si="540"/>
        <v>0</v>
      </c>
      <c r="T594" s="36">
        <f t="shared" si="540"/>
        <v>0</v>
      </c>
      <c r="U594" s="36">
        <f t="shared" si="540"/>
        <v>0</v>
      </c>
      <c r="V594" s="36">
        <f t="shared" si="540"/>
        <v>0</v>
      </c>
      <c r="W594" s="36">
        <f t="shared" si="540"/>
        <v>0</v>
      </c>
      <c r="X594" s="36">
        <f t="shared" si="540"/>
        <v>0</v>
      </c>
      <c r="Y594" s="36">
        <f t="shared" si="500"/>
        <v>2672200</v>
      </c>
      <c r="Z594" s="36">
        <f t="shared" ref="Z594:AL596" si="541">Z595</f>
        <v>2672200</v>
      </c>
      <c r="AA594" s="36">
        <f t="shared" si="541"/>
        <v>0</v>
      </c>
      <c r="AB594" s="36">
        <f t="shared" si="541"/>
        <v>0</v>
      </c>
      <c r="AC594" s="36">
        <f t="shared" si="541"/>
        <v>0</v>
      </c>
      <c r="AD594" s="36">
        <f t="shared" si="541"/>
        <v>0</v>
      </c>
      <c r="AE594" s="36">
        <f t="shared" si="541"/>
        <v>0</v>
      </c>
      <c r="AF594" s="36">
        <f t="shared" si="541"/>
        <v>0</v>
      </c>
      <c r="AG594" s="36">
        <f t="shared" si="541"/>
        <v>0</v>
      </c>
      <c r="AH594" s="36">
        <f t="shared" si="541"/>
        <v>0</v>
      </c>
      <c r="AI594" s="36">
        <f t="shared" si="541"/>
        <v>0</v>
      </c>
      <c r="AJ594" s="36">
        <f t="shared" si="541"/>
        <v>0</v>
      </c>
      <c r="AK594" s="36">
        <f t="shared" si="541"/>
        <v>0</v>
      </c>
      <c r="AL594" s="36">
        <f t="shared" si="541"/>
        <v>0</v>
      </c>
    </row>
    <row r="595" spans="2:38" s="91" customFormat="1" ht="37.5">
      <c r="B595" s="27"/>
      <c r="C595" s="37" t="s">
        <v>102</v>
      </c>
      <c r="D595" s="17">
        <v>929</v>
      </c>
      <c r="E595" s="35" t="s">
        <v>30</v>
      </c>
      <c r="F595" s="35" t="s">
        <v>26</v>
      </c>
      <c r="G595" s="16">
        <v>5000000000</v>
      </c>
      <c r="H595" s="35"/>
      <c r="I595" s="36">
        <f t="shared" si="531"/>
        <v>2644100</v>
      </c>
      <c r="J595" s="36">
        <f t="shared" si="540"/>
        <v>2270100</v>
      </c>
      <c r="K595" s="36">
        <f t="shared" si="540"/>
        <v>374000</v>
      </c>
      <c r="L595" s="36">
        <f t="shared" si="540"/>
        <v>0</v>
      </c>
      <c r="M595" s="36">
        <f t="shared" si="540"/>
        <v>0</v>
      </c>
      <c r="N595" s="36">
        <f t="shared" si="540"/>
        <v>0</v>
      </c>
      <c r="O595" s="36">
        <f t="shared" si="540"/>
        <v>0</v>
      </c>
      <c r="P595" s="36">
        <f t="shared" si="540"/>
        <v>0</v>
      </c>
      <c r="Q595" s="36">
        <f t="shared" si="540"/>
        <v>0</v>
      </c>
      <c r="R595" s="36">
        <f t="shared" si="540"/>
        <v>0</v>
      </c>
      <c r="S595" s="36">
        <f t="shared" si="540"/>
        <v>0</v>
      </c>
      <c r="T595" s="36">
        <f t="shared" si="540"/>
        <v>0</v>
      </c>
      <c r="U595" s="36">
        <f t="shared" si="540"/>
        <v>0</v>
      </c>
      <c r="V595" s="36">
        <f t="shared" si="540"/>
        <v>0</v>
      </c>
      <c r="W595" s="36">
        <f t="shared" si="540"/>
        <v>0</v>
      </c>
      <c r="X595" s="36">
        <f t="shared" si="540"/>
        <v>0</v>
      </c>
      <c r="Y595" s="36">
        <f t="shared" si="500"/>
        <v>2672200</v>
      </c>
      <c r="Z595" s="36">
        <f t="shared" si="541"/>
        <v>2672200</v>
      </c>
      <c r="AA595" s="36">
        <f t="shared" si="541"/>
        <v>0</v>
      </c>
      <c r="AB595" s="36">
        <f t="shared" si="541"/>
        <v>0</v>
      </c>
      <c r="AC595" s="36">
        <f t="shared" si="541"/>
        <v>0</v>
      </c>
      <c r="AD595" s="36">
        <f t="shared" si="541"/>
        <v>0</v>
      </c>
      <c r="AE595" s="36">
        <f t="shared" si="541"/>
        <v>0</v>
      </c>
      <c r="AF595" s="36">
        <f t="shared" si="541"/>
        <v>0</v>
      </c>
      <c r="AG595" s="36">
        <f t="shared" si="541"/>
        <v>0</v>
      </c>
      <c r="AH595" s="36">
        <f t="shared" si="541"/>
        <v>0</v>
      </c>
      <c r="AI595" s="36">
        <f t="shared" si="541"/>
        <v>0</v>
      </c>
      <c r="AJ595" s="36">
        <f t="shared" si="541"/>
        <v>0</v>
      </c>
      <c r="AK595" s="36">
        <f t="shared" si="541"/>
        <v>0</v>
      </c>
      <c r="AL595" s="36">
        <f t="shared" si="541"/>
        <v>0</v>
      </c>
    </row>
    <row r="596" spans="2:38" s="91" customFormat="1" ht="37.5">
      <c r="B596" s="27"/>
      <c r="C596" s="37" t="s">
        <v>111</v>
      </c>
      <c r="D596" s="17">
        <v>929</v>
      </c>
      <c r="E596" s="35" t="s">
        <v>30</v>
      </c>
      <c r="F596" s="35" t="s">
        <v>26</v>
      </c>
      <c r="G596" s="16">
        <v>5020000000</v>
      </c>
      <c r="H596" s="35"/>
      <c r="I596" s="36">
        <f t="shared" si="531"/>
        <v>2644100</v>
      </c>
      <c r="J596" s="36">
        <f t="shared" si="540"/>
        <v>2270100</v>
      </c>
      <c r="K596" s="36">
        <f t="shared" si="540"/>
        <v>374000</v>
      </c>
      <c r="L596" s="36">
        <f t="shared" si="540"/>
        <v>0</v>
      </c>
      <c r="M596" s="36">
        <f t="shared" si="540"/>
        <v>0</v>
      </c>
      <c r="N596" s="36">
        <f t="shared" si="540"/>
        <v>0</v>
      </c>
      <c r="O596" s="36">
        <f t="shared" si="540"/>
        <v>0</v>
      </c>
      <c r="P596" s="36">
        <f t="shared" si="540"/>
        <v>0</v>
      </c>
      <c r="Q596" s="36">
        <f t="shared" si="540"/>
        <v>0</v>
      </c>
      <c r="R596" s="36">
        <f t="shared" si="540"/>
        <v>0</v>
      </c>
      <c r="S596" s="36">
        <f t="shared" si="540"/>
        <v>0</v>
      </c>
      <c r="T596" s="36">
        <f t="shared" si="540"/>
        <v>0</v>
      </c>
      <c r="U596" s="36">
        <f t="shared" si="540"/>
        <v>0</v>
      </c>
      <c r="V596" s="36">
        <f t="shared" si="540"/>
        <v>0</v>
      </c>
      <c r="W596" s="36">
        <f t="shared" si="540"/>
        <v>0</v>
      </c>
      <c r="X596" s="36">
        <f t="shared" si="540"/>
        <v>0</v>
      </c>
      <c r="Y596" s="36">
        <f t="shared" si="500"/>
        <v>2672200</v>
      </c>
      <c r="Z596" s="36">
        <f t="shared" si="541"/>
        <v>2672200</v>
      </c>
      <c r="AA596" s="36">
        <f t="shared" si="541"/>
        <v>0</v>
      </c>
      <c r="AB596" s="36">
        <f t="shared" si="541"/>
        <v>0</v>
      </c>
      <c r="AC596" s="36">
        <f t="shared" si="541"/>
        <v>0</v>
      </c>
      <c r="AD596" s="36">
        <f t="shared" si="541"/>
        <v>0</v>
      </c>
      <c r="AE596" s="36">
        <f t="shared" si="541"/>
        <v>0</v>
      </c>
      <c r="AF596" s="36">
        <f t="shared" si="541"/>
        <v>0</v>
      </c>
      <c r="AG596" s="36">
        <f t="shared" si="541"/>
        <v>0</v>
      </c>
      <c r="AH596" s="36">
        <f t="shared" si="541"/>
        <v>0</v>
      </c>
      <c r="AI596" s="36">
        <f t="shared" si="541"/>
        <v>0</v>
      </c>
      <c r="AJ596" s="36">
        <f t="shared" si="541"/>
        <v>0</v>
      </c>
      <c r="AK596" s="36">
        <f t="shared" si="541"/>
        <v>0</v>
      </c>
      <c r="AL596" s="36">
        <f t="shared" si="541"/>
        <v>0</v>
      </c>
    </row>
    <row r="597" spans="2:38" s="91" customFormat="1" ht="37.5">
      <c r="B597" s="27"/>
      <c r="C597" s="37" t="s">
        <v>362</v>
      </c>
      <c r="D597" s="17">
        <v>929</v>
      </c>
      <c r="E597" s="35" t="s">
        <v>30</v>
      </c>
      <c r="F597" s="35" t="s">
        <v>26</v>
      </c>
      <c r="G597" s="16">
        <v>5020000190</v>
      </c>
      <c r="H597" s="35"/>
      <c r="I597" s="36">
        <f t="shared" si="531"/>
        <v>2644100</v>
      </c>
      <c r="J597" s="36">
        <f t="shared" ref="J597:X597" si="542">J598+J599+J600</f>
        <v>2270100</v>
      </c>
      <c r="K597" s="36">
        <f t="shared" si="542"/>
        <v>374000</v>
      </c>
      <c r="L597" s="36">
        <f t="shared" si="542"/>
        <v>0</v>
      </c>
      <c r="M597" s="36">
        <f t="shared" si="542"/>
        <v>0</v>
      </c>
      <c r="N597" s="36">
        <f t="shared" si="542"/>
        <v>0</v>
      </c>
      <c r="O597" s="36">
        <f t="shared" si="542"/>
        <v>0</v>
      </c>
      <c r="P597" s="36">
        <f t="shared" si="542"/>
        <v>0</v>
      </c>
      <c r="Q597" s="36">
        <f t="shared" si="542"/>
        <v>0</v>
      </c>
      <c r="R597" s="36">
        <f t="shared" si="542"/>
        <v>0</v>
      </c>
      <c r="S597" s="36">
        <f t="shared" si="542"/>
        <v>0</v>
      </c>
      <c r="T597" s="36">
        <f t="shared" si="542"/>
        <v>0</v>
      </c>
      <c r="U597" s="36">
        <f t="shared" si="542"/>
        <v>0</v>
      </c>
      <c r="V597" s="36">
        <f t="shared" si="542"/>
        <v>0</v>
      </c>
      <c r="W597" s="36">
        <f t="shared" si="542"/>
        <v>0</v>
      </c>
      <c r="X597" s="36">
        <f t="shared" si="542"/>
        <v>0</v>
      </c>
      <c r="Y597" s="36">
        <f t="shared" si="500"/>
        <v>2672200</v>
      </c>
      <c r="Z597" s="36">
        <f t="shared" ref="Z597:AL597" si="543">Z598+Z599+Z600</f>
        <v>2672200</v>
      </c>
      <c r="AA597" s="36">
        <f t="shared" si="543"/>
        <v>0</v>
      </c>
      <c r="AB597" s="36">
        <f t="shared" si="543"/>
        <v>0</v>
      </c>
      <c r="AC597" s="36">
        <f t="shared" si="543"/>
        <v>0</v>
      </c>
      <c r="AD597" s="36">
        <f t="shared" si="543"/>
        <v>0</v>
      </c>
      <c r="AE597" s="36">
        <f t="shared" si="543"/>
        <v>0</v>
      </c>
      <c r="AF597" s="36">
        <f t="shared" si="543"/>
        <v>0</v>
      </c>
      <c r="AG597" s="36">
        <f t="shared" si="543"/>
        <v>0</v>
      </c>
      <c r="AH597" s="36">
        <f t="shared" si="543"/>
        <v>0</v>
      </c>
      <c r="AI597" s="36">
        <f t="shared" si="543"/>
        <v>0</v>
      </c>
      <c r="AJ597" s="36">
        <f t="shared" si="543"/>
        <v>0</v>
      </c>
      <c r="AK597" s="36">
        <f t="shared" si="543"/>
        <v>0</v>
      </c>
      <c r="AL597" s="36">
        <f t="shared" si="543"/>
        <v>0</v>
      </c>
    </row>
    <row r="598" spans="2:38" s="91" customFormat="1" ht="75">
      <c r="B598" s="27"/>
      <c r="C598" s="37" t="s">
        <v>105</v>
      </c>
      <c r="D598" s="17">
        <v>929</v>
      </c>
      <c r="E598" s="35" t="s">
        <v>30</v>
      </c>
      <c r="F598" s="35" t="s">
        <v>26</v>
      </c>
      <c r="G598" s="16">
        <v>5020000190</v>
      </c>
      <c r="H598" s="35" t="s">
        <v>106</v>
      </c>
      <c r="I598" s="36">
        <f t="shared" si="531"/>
        <v>2643800</v>
      </c>
      <c r="J598" s="36">
        <v>2074100</v>
      </c>
      <c r="K598" s="36">
        <v>569700</v>
      </c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>
        <v>0</v>
      </c>
      <c r="Y598" s="36">
        <f t="shared" si="500"/>
        <v>2671900</v>
      </c>
      <c r="Z598" s="36">
        <v>2671900</v>
      </c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>
        <v>0</v>
      </c>
    </row>
    <row r="599" spans="2:38" s="91" customFormat="1" ht="37.5" hidden="1">
      <c r="B599" s="27"/>
      <c r="C599" s="37" t="s">
        <v>108</v>
      </c>
      <c r="D599" s="17">
        <v>929</v>
      </c>
      <c r="E599" s="35" t="s">
        <v>30</v>
      </c>
      <c r="F599" s="35" t="s">
        <v>26</v>
      </c>
      <c r="G599" s="16">
        <v>5020000190</v>
      </c>
      <c r="H599" s="35" t="s">
        <v>109</v>
      </c>
      <c r="I599" s="36">
        <f t="shared" si="531"/>
        <v>0</v>
      </c>
      <c r="J599" s="36">
        <v>195600</v>
      </c>
      <c r="K599" s="36">
        <v>-195600</v>
      </c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>
        <v>0</v>
      </c>
      <c r="Y599" s="36">
        <f t="shared" si="500"/>
        <v>0</v>
      </c>
      <c r="Z599" s="36">
        <v>0</v>
      </c>
      <c r="AA599" s="36">
        <v>0</v>
      </c>
      <c r="AB599" s="36">
        <v>0</v>
      </c>
      <c r="AC599" s="36">
        <v>0</v>
      </c>
      <c r="AD599" s="36">
        <v>0</v>
      </c>
      <c r="AE599" s="36">
        <v>0</v>
      </c>
      <c r="AF599" s="36">
        <v>0</v>
      </c>
      <c r="AG599" s="36">
        <v>0</v>
      </c>
      <c r="AH599" s="36">
        <v>0</v>
      </c>
      <c r="AI599" s="36">
        <v>0</v>
      </c>
      <c r="AJ599" s="36">
        <v>0</v>
      </c>
      <c r="AK599" s="36">
        <v>0</v>
      </c>
      <c r="AL599" s="36">
        <v>0</v>
      </c>
    </row>
    <row r="600" spans="2:38" s="91" customFormat="1">
      <c r="B600" s="27"/>
      <c r="C600" s="37" t="s">
        <v>112</v>
      </c>
      <c r="D600" s="17">
        <v>929</v>
      </c>
      <c r="E600" s="35" t="s">
        <v>30</v>
      </c>
      <c r="F600" s="35" t="s">
        <v>26</v>
      </c>
      <c r="G600" s="16">
        <v>5020000190</v>
      </c>
      <c r="H600" s="35" t="s">
        <v>113</v>
      </c>
      <c r="I600" s="36">
        <f t="shared" si="531"/>
        <v>300</v>
      </c>
      <c r="J600" s="36">
        <v>400</v>
      </c>
      <c r="K600" s="36">
        <v>-100</v>
      </c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>
        <v>0</v>
      </c>
      <c r="Y600" s="36">
        <f t="shared" si="500"/>
        <v>300</v>
      </c>
      <c r="Z600" s="36">
        <v>300</v>
      </c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>
        <v>0</v>
      </c>
    </row>
    <row r="601" spans="2:38" s="101" customFormat="1" ht="37.5">
      <c r="B601" s="102" t="s">
        <v>84</v>
      </c>
      <c r="C601" s="28" t="s">
        <v>363</v>
      </c>
      <c r="D601" s="126">
        <v>934</v>
      </c>
      <c r="E601" s="39"/>
      <c r="F601" s="39"/>
      <c r="G601" s="121"/>
      <c r="H601" s="39"/>
      <c r="I601" s="32">
        <f t="shared" si="531"/>
        <v>18071100</v>
      </c>
      <c r="J601" s="32">
        <f>J607</f>
        <v>14700200</v>
      </c>
      <c r="K601" s="32">
        <f t="shared" ref="K601:W601" si="544">K607+K602</f>
        <v>3370900</v>
      </c>
      <c r="L601" s="32">
        <f t="shared" si="544"/>
        <v>0</v>
      </c>
      <c r="M601" s="32">
        <f t="shared" si="544"/>
        <v>0</v>
      </c>
      <c r="N601" s="32">
        <f t="shared" si="544"/>
        <v>0</v>
      </c>
      <c r="O601" s="32">
        <f t="shared" si="544"/>
        <v>0</v>
      </c>
      <c r="P601" s="32">
        <f t="shared" si="544"/>
        <v>0</v>
      </c>
      <c r="Q601" s="32">
        <f t="shared" si="544"/>
        <v>0</v>
      </c>
      <c r="R601" s="32">
        <f t="shared" si="544"/>
        <v>0</v>
      </c>
      <c r="S601" s="32">
        <f t="shared" si="544"/>
        <v>0</v>
      </c>
      <c r="T601" s="32">
        <f t="shared" si="544"/>
        <v>0</v>
      </c>
      <c r="U601" s="32">
        <f t="shared" si="544"/>
        <v>0</v>
      </c>
      <c r="V601" s="32">
        <f t="shared" si="544"/>
        <v>0</v>
      </c>
      <c r="W601" s="32">
        <f t="shared" si="544"/>
        <v>0</v>
      </c>
      <c r="X601" s="32">
        <f>X607</f>
        <v>0</v>
      </c>
      <c r="Y601" s="32">
        <f t="shared" si="500"/>
        <v>18535200</v>
      </c>
      <c r="Z601" s="32">
        <f t="shared" ref="Z601:AK601" si="545">Z607+Z602</f>
        <v>18535200</v>
      </c>
      <c r="AA601" s="32">
        <f t="shared" si="545"/>
        <v>0</v>
      </c>
      <c r="AB601" s="32">
        <f t="shared" si="545"/>
        <v>0</v>
      </c>
      <c r="AC601" s="32">
        <f t="shared" si="545"/>
        <v>0</v>
      </c>
      <c r="AD601" s="32">
        <f t="shared" si="545"/>
        <v>0</v>
      </c>
      <c r="AE601" s="32">
        <f t="shared" si="545"/>
        <v>0</v>
      </c>
      <c r="AF601" s="32">
        <f t="shared" si="545"/>
        <v>0</v>
      </c>
      <c r="AG601" s="32">
        <f t="shared" si="545"/>
        <v>0</v>
      </c>
      <c r="AH601" s="32">
        <f t="shared" si="545"/>
        <v>0</v>
      </c>
      <c r="AI601" s="32">
        <f t="shared" si="545"/>
        <v>0</v>
      </c>
      <c r="AJ601" s="32">
        <f t="shared" si="545"/>
        <v>0</v>
      </c>
      <c r="AK601" s="32">
        <f t="shared" si="545"/>
        <v>0</v>
      </c>
      <c r="AL601" s="32">
        <f>AL607</f>
        <v>0</v>
      </c>
    </row>
    <row r="602" spans="2:38" s="101" customFormat="1">
      <c r="B602" s="102"/>
      <c r="C602" s="37" t="s">
        <v>16</v>
      </c>
      <c r="D602" s="17">
        <v>934</v>
      </c>
      <c r="E602" s="35" t="s">
        <v>17</v>
      </c>
      <c r="F602" s="35" t="s">
        <v>88</v>
      </c>
      <c r="G602" s="16"/>
      <c r="H602" s="35"/>
      <c r="I602" s="36">
        <f t="shared" si="531"/>
        <v>447400</v>
      </c>
      <c r="J602" s="36">
        <f t="shared" ref="J602:W605" si="546">J603</f>
        <v>0</v>
      </c>
      <c r="K602" s="36">
        <f t="shared" si="546"/>
        <v>447400</v>
      </c>
      <c r="L602" s="36">
        <f t="shared" si="546"/>
        <v>0</v>
      </c>
      <c r="M602" s="36">
        <f t="shared" si="546"/>
        <v>0</v>
      </c>
      <c r="N602" s="36">
        <f t="shared" si="546"/>
        <v>0</v>
      </c>
      <c r="O602" s="36">
        <f t="shared" si="546"/>
        <v>0</v>
      </c>
      <c r="P602" s="36">
        <f t="shared" si="546"/>
        <v>0</v>
      </c>
      <c r="Q602" s="36">
        <f t="shared" si="546"/>
        <v>0</v>
      </c>
      <c r="R602" s="36">
        <f t="shared" si="546"/>
        <v>0</v>
      </c>
      <c r="S602" s="36">
        <f t="shared" si="546"/>
        <v>0</v>
      </c>
      <c r="T602" s="36">
        <f t="shared" si="546"/>
        <v>0</v>
      </c>
      <c r="U602" s="36">
        <f t="shared" si="546"/>
        <v>0</v>
      </c>
      <c r="V602" s="36">
        <f t="shared" si="546"/>
        <v>0</v>
      </c>
      <c r="W602" s="36">
        <f t="shared" si="546"/>
        <v>0</v>
      </c>
      <c r="X602" s="32"/>
      <c r="Y602" s="36">
        <f t="shared" si="500"/>
        <v>447400</v>
      </c>
      <c r="Z602" s="36">
        <f t="shared" ref="Z602:AK605" si="547">Z603</f>
        <v>447400</v>
      </c>
      <c r="AA602" s="36">
        <f t="shared" si="547"/>
        <v>0</v>
      </c>
      <c r="AB602" s="36">
        <f t="shared" si="547"/>
        <v>0</v>
      </c>
      <c r="AC602" s="36">
        <f t="shared" si="547"/>
        <v>0</v>
      </c>
      <c r="AD602" s="36">
        <f t="shared" si="547"/>
        <v>0</v>
      </c>
      <c r="AE602" s="36">
        <f t="shared" si="547"/>
        <v>0</v>
      </c>
      <c r="AF602" s="36">
        <f t="shared" si="547"/>
        <v>0</v>
      </c>
      <c r="AG602" s="36">
        <f t="shared" si="547"/>
        <v>0</v>
      </c>
      <c r="AH602" s="36">
        <f t="shared" si="547"/>
        <v>0</v>
      </c>
      <c r="AI602" s="36">
        <f t="shared" si="547"/>
        <v>0</v>
      </c>
      <c r="AJ602" s="36">
        <f t="shared" si="547"/>
        <v>0</v>
      </c>
      <c r="AK602" s="36">
        <f t="shared" si="547"/>
        <v>0</v>
      </c>
      <c r="AL602" s="32"/>
    </row>
    <row r="603" spans="2:38" s="101" customFormat="1">
      <c r="B603" s="102"/>
      <c r="C603" s="37" t="s">
        <v>32</v>
      </c>
      <c r="D603" s="17">
        <v>934</v>
      </c>
      <c r="E603" s="35" t="s">
        <v>17</v>
      </c>
      <c r="F603" s="35" t="s">
        <v>33</v>
      </c>
      <c r="G603" s="16"/>
      <c r="H603" s="35"/>
      <c r="I603" s="36">
        <f t="shared" si="531"/>
        <v>447400</v>
      </c>
      <c r="J603" s="36">
        <f t="shared" si="546"/>
        <v>0</v>
      </c>
      <c r="K603" s="36">
        <f t="shared" si="546"/>
        <v>447400</v>
      </c>
      <c r="L603" s="36">
        <f t="shared" si="546"/>
        <v>0</v>
      </c>
      <c r="M603" s="36">
        <f t="shared" si="546"/>
        <v>0</v>
      </c>
      <c r="N603" s="36">
        <f t="shared" si="546"/>
        <v>0</v>
      </c>
      <c r="O603" s="36">
        <f t="shared" si="546"/>
        <v>0</v>
      </c>
      <c r="P603" s="36">
        <f t="shared" si="546"/>
        <v>0</v>
      </c>
      <c r="Q603" s="36">
        <f t="shared" si="546"/>
        <v>0</v>
      </c>
      <c r="R603" s="36">
        <f t="shared" si="546"/>
        <v>0</v>
      </c>
      <c r="S603" s="36">
        <f t="shared" si="546"/>
        <v>0</v>
      </c>
      <c r="T603" s="36">
        <f t="shared" si="546"/>
        <v>0</v>
      </c>
      <c r="U603" s="36">
        <f t="shared" si="546"/>
        <v>0</v>
      </c>
      <c r="V603" s="36">
        <f t="shared" si="546"/>
        <v>0</v>
      </c>
      <c r="W603" s="36">
        <f t="shared" si="546"/>
        <v>0</v>
      </c>
      <c r="X603" s="32"/>
      <c r="Y603" s="36">
        <f t="shared" si="500"/>
        <v>447400</v>
      </c>
      <c r="Z603" s="36">
        <f t="shared" si="547"/>
        <v>447400</v>
      </c>
      <c r="AA603" s="36">
        <f t="shared" si="547"/>
        <v>0</v>
      </c>
      <c r="AB603" s="36">
        <f t="shared" si="547"/>
        <v>0</v>
      </c>
      <c r="AC603" s="36">
        <f t="shared" si="547"/>
        <v>0</v>
      </c>
      <c r="AD603" s="36">
        <f t="shared" si="547"/>
        <v>0</v>
      </c>
      <c r="AE603" s="36">
        <f t="shared" si="547"/>
        <v>0</v>
      </c>
      <c r="AF603" s="36">
        <f t="shared" si="547"/>
        <v>0</v>
      </c>
      <c r="AG603" s="36">
        <f t="shared" si="547"/>
        <v>0</v>
      </c>
      <c r="AH603" s="36">
        <f t="shared" si="547"/>
        <v>0</v>
      </c>
      <c r="AI603" s="36">
        <f t="shared" si="547"/>
        <v>0</v>
      </c>
      <c r="AJ603" s="36">
        <f t="shared" si="547"/>
        <v>0</v>
      </c>
      <c r="AK603" s="36">
        <f t="shared" si="547"/>
        <v>0</v>
      </c>
      <c r="AL603" s="32"/>
    </row>
    <row r="604" spans="2:38" s="101" customFormat="1" ht="37.5">
      <c r="B604" s="102"/>
      <c r="C604" s="37" t="s">
        <v>179</v>
      </c>
      <c r="D604" s="17">
        <v>934</v>
      </c>
      <c r="E604" s="35" t="s">
        <v>17</v>
      </c>
      <c r="F604" s="35" t="s">
        <v>33</v>
      </c>
      <c r="G604" s="16">
        <v>5600000000</v>
      </c>
      <c r="H604" s="35"/>
      <c r="I604" s="36">
        <f t="shared" si="531"/>
        <v>447400</v>
      </c>
      <c r="J604" s="36">
        <f t="shared" si="546"/>
        <v>0</v>
      </c>
      <c r="K604" s="36">
        <f t="shared" si="546"/>
        <v>447400</v>
      </c>
      <c r="L604" s="36">
        <f t="shared" si="546"/>
        <v>0</v>
      </c>
      <c r="M604" s="36">
        <f t="shared" si="546"/>
        <v>0</v>
      </c>
      <c r="N604" s="36">
        <f t="shared" si="546"/>
        <v>0</v>
      </c>
      <c r="O604" s="36">
        <f t="shared" si="546"/>
        <v>0</v>
      </c>
      <c r="P604" s="36">
        <f t="shared" si="546"/>
        <v>0</v>
      </c>
      <c r="Q604" s="36">
        <f t="shared" si="546"/>
        <v>0</v>
      </c>
      <c r="R604" s="36">
        <f t="shared" si="546"/>
        <v>0</v>
      </c>
      <c r="S604" s="36">
        <f t="shared" si="546"/>
        <v>0</v>
      </c>
      <c r="T604" s="36">
        <f t="shared" si="546"/>
        <v>0</v>
      </c>
      <c r="U604" s="36">
        <f t="shared" si="546"/>
        <v>0</v>
      </c>
      <c r="V604" s="36">
        <f t="shared" si="546"/>
        <v>0</v>
      </c>
      <c r="W604" s="36">
        <f t="shared" si="546"/>
        <v>0</v>
      </c>
      <c r="X604" s="32"/>
      <c r="Y604" s="36">
        <f t="shared" si="500"/>
        <v>447400</v>
      </c>
      <c r="Z604" s="36">
        <f t="shared" si="547"/>
        <v>447400</v>
      </c>
      <c r="AA604" s="36">
        <f t="shared" si="547"/>
        <v>0</v>
      </c>
      <c r="AB604" s="36">
        <f t="shared" si="547"/>
        <v>0</v>
      </c>
      <c r="AC604" s="36">
        <f t="shared" si="547"/>
        <v>0</v>
      </c>
      <c r="AD604" s="36">
        <f t="shared" si="547"/>
        <v>0</v>
      </c>
      <c r="AE604" s="36">
        <f t="shared" si="547"/>
        <v>0</v>
      </c>
      <c r="AF604" s="36">
        <f t="shared" si="547"/>
        <v>0</v>
      </c>
      <c r="AG604" s="36">
        <f t="shared" si="547"/>
        <v>0</v>
      </c>
      <c r="AH604" s="36">
        <f t="shared" si="547"/>
        <v>0</v>
      </c>
      <c r="AI604" s="36">
        <f t="shared" si="547"/>
        <v>0</v>
      </c>
      <c r="AJ604" s="36">
        <f t="shared" si="547"/>
        <v>0</v>
      </c>
      <c r="AK604" s="36">
        <f t="shared" si="547"/>
        <v>0</v>
      </c>
      <c r="AL604" s="32"/>
    </row>
    <row r="605" spans="2:38" s="101" customFormat="1" ht="37.5">
      <c r="B605" s="102"/>
      <c r="C605" s="37" t="s">
        <v>179</v>
      </c>
      <c r="D605" s="17">
        <v>934</v>
      </c>
      <c r="E605" s="35" t="s">
        <v>17</v>
      </c>
      <c r="F605" s="35" t="s">
        <v>33</v>
      </c>
      <c r="G605" s="16">
        <v>5600010030</v>
      </c>
      <c r="H605" s="35"/>
      <c r="I605" s="36">
        <f t="shared" si="531"/>
        <v>447400</v>
      </c>
      <c r="J605" s="36">
        <f t="shared" si="546"/>
        <v>0</v>
      </c>
      <c r="K605" s="36">
        <f t="shared" si="546"/>
        <v>447400</v>
      </c>
      <c r="L605" s="36">
        <f t="shared" si="546"/>
        <v>0</v>
      </c>
      <c r="M605" s="36">
        <f t="shared" si="546"/>
        <v>0</v>
      </c>
      <c r="N605" s="36">
        <f t="shared" si="546"/>
        <v>0</v>
      </c>
      <c r="O605" s="36">
        <f t="shared" si="546"/>
        <v>0</v>
      </c>
      <c r="P605" s="36">
        <f t="shared" si="546"/>
        <v>0</v>
      </c>
      <c r="Q605" s="36">
        <f t="shared" si="546"/>
        <v>0</v>
      </c>
      <c r="R605" s="36">
        <f t="shared" si="546"/>
        <v>0</v>
      </c>
      <c r="S605" s="36">
        <f t="shared" si="546"/>
        <v>0</v>
      </c>
      <c r="T605" s="36">
        <f t="shared" si="546"/>
        <v>0</v>
      </c>
      <c r="U605" s="36">
        <f t="shared" si="546"/>
        <v>0</v>
      </c>
      <c r="V605" s="36">
        <f t="shared" si="546"/>
        <v>0</v>
      </c>
      <c r="W605" s="36">
        <f t="shared" si="546"/>
        <v>0</v>
      </c>
      <c r="X605" s="32"/>
      <c r="Y605" s="36">
        <f t="shared" si="500"/>
        <v>447400</v>
      </c>
      <c r="Z605" s="36">
        <f t="shared" si="547"/>
        <v>447400</v>
      </c>
      <c r="AA605" s="36">
        <f t="shared" si="547"/>
        <v>0</v>
      </c>
      <c r="AB605" s="36">
        <f t="shared" si="547"/>
        <v>0</v>
      </c>
      <c r="AC605" s="36">
        <f t="shared" si="547"/>
        <v>0</v>
      </c>
      <c r="AD605" s="36">
        <f t="shared" si="547"/>
        <v>0</v>
      </c>
      <c r="AE605" s="36">
        <f t="shared" si="547"/>
        <v>0</v>
      </c>
      <c r="AF605" s="36">
        <f t="shared" si="547"/>
        <v>0</v>
      </c>
      <c r="AG605" s="36">
        <f t="shared" si="547"/>
        <v>0</v>
      </c>
      <c r="AH605" s="36">
        <f t="shared" si="547"/>
        <v>0</v>
      </c>
      <c r="AI605" s="36">
        <f t="shared" si="547"/>
        <v>0</v>
      </c>
      <c r="AJ605" s="36">
        <f t="shared" si="547"/>
        <v>0</v>
      </c>
      <c r="AK605" s="36">
        <f t="shared" si="547"/>
        <v>0</v>
      </c>
      <c r="AL605" s="32"/>
    </row>
    <row r="606" spans="2:38" s="101" customFormat="1" ht="37.5">
      <c r="B606" s="102"/>
      <c r="C606" s="37" t="s">
        <v>108</v>
      </c>
      <c r="D606" s="17">
        <v>934</v>
      </c>
      <c r="E606" s="35" t="s">
        <v>17</v>
      </c>
      <c r="F606" s="35" t="s">
        <v>33</v>
      </c>
      <c r="G606" s="16">
        <v>5600010030</v>
      </c>
      <c r="H606" s="35" t="s">
        <v>109</v>
      </c>
      <c r="I606" s="36">
        <f t="shared" si="531"/>
        <v>447400</v>
      </c>
      <c r="J606" s="32"/>
      <c r="K606" s="36">
        <v>447400</v>
      </c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2"/>
      <c r="Y606" s="36">
        <f t="shared" si="500"/>
        <v>447400</v>
      </c>
      <c r="Z606" s="36">
        <v>447400</v>
      </c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2"/>
    </row>
    <row r="607" spans="2:38" s="91" customFormat="1">
      <c r="B607" s="129"/>
      <c r="C607" s="37" t="s">
        <v>57</v>
      </c>
      <c r="D607" s="17">
        <v>934</v>
      </c>
      <c r="E607" s="35" t="s">
        <v>58</v>
      </c>
      <c r="F607" s="35" t="s">
        <v>88</v>
      </c>
      <c r="G607" s="16"/>
      <c r="H607" s="35"/>
      <c r="I607" s="36">
        <f t="shared" si="531"/>
        <v>17623700</v>
      </c>
      <c r="J607" s="36">
        <f t="shared" ref="J607:X607" si="548">J608+J634</f>
        <v>14700200</v>
      </c>
      <c r="K607" s="36">
        <f t="shared" si="548"/>
        <v>2923500</v>
      </c>
      <c r="L607" s="36">
        <f t="shared" si="548"/>
        <v>0</v>
      </c>
      <c r="M607" s="36">
        <f t="shared" si="548"/>
        <v>0</v>
      </c>
      <c r="N607" s="36">
        <f t="shared" si="548"/>
        <v>0</v>
      </c>
      <c r="O607" s="36">
        <f t="shared" si="548"/>
        <v>0</v>
      </c>
      <c r="P607" s="36">
        <f t="shared" si="548"/>
        <v>0</v>
      </c>
      <c r="Q607" s="36">
        <f t="shared" si="548"/>
        <v>0</v>
      </c>
      <c r="R607" s="36">
        <f t="shared" si="548"/>
        <v>0</v>
      </c>
      <c r="S607" s="36">
        <f t="shared" si="548"/>
        <v>0</v>
      </c>
      <c r="T607" s="36">
        <f t="shared" si="548"/>
        <v>0</v>
      </c>
      <c r="U607" s="36">
        <f t="shared" si="548"/>
        <v>0</v>
      </c>
      <c r="V607" s="36">
        <f t="shared" si="548"/>
        <v>0</v>
      </c>
      <c r="W607" s="36">
        <f t="shared" si="548"/>
        <v>0</v>
      </c>
      <c r="X607" s="36">
        <f t="shared" si="548"/>
        <v>0</v>
      </c>
      <c r="Y607" s="36">
        <f t="shared" si="500"/>
        <v>18087800</v>
      </c>
      <c r="Z607" s="36">
        <f t="shared" ref="Z607:AL607" si="549">Z608+Z634</f>
        <v>18087800</v>
      </c>
      <c r="AA607" s="36">
        <f t="shared" si="549"/>
        <v>0</v>
      </c>
      <c r="AB607" s="36">
        <f t="shared" si="549"/>
        <v>0</v>
      </c>
      <c r="AC607" s="36">
        <f t="shared" si="549"/>
        <v>0</v>
      </c>
      <c r="AD607" s="36">
        <f t="shared" si="549"/>
        <v>0</v>
      </c>
      <c r="AE607" s="36">
        <f t="shared" si="549"/>
        <v>0</v>
      </c>
      <c r="AF607" s="36">
        <f t="shared" si="549"/>
        <v>0</v>
      </c>
      <c r="AG607" s="36">
        <f t="shared" si="549"/>
        <v>0</v>
      </c>
      <c r="AH607" s="36">
        <f t="shared" si="549"/>
        <v>0</v>
      </c>
      <c r="AI607" s="36">
        <f t="shared" si="549"/>
        <v>0</v>
      </c>
      <c r="AJ607" s="36">
        <f t="shared" si="549"/>
        <v>0</v>
      </c>
      <c r="AK607" s="36">
        <f t="shared" si="549"/>
        <v>0</v>
      </c>
      <c r="AL607" s="36">
        <f t="shared" si="549"/>
        <v>0</v>
      </c>
    </row>
    <row r="608" spans="2:38" s="91" customFormat="1">
      <c r="B608" s="102"/>
      <c r="C608" s="37" t="s">
        <v>62</v>
      </c>
      <c r="D608" s="17">
        <v>934</v>
      </c>
      <c r="E608" s="35" t="s">
        <v>58</v>
      </c>
      <c r="F608" s="35" t="s">
        <v>58</v>
      </c>
      <c r="G608" s="16"/>
      <c r="H608" s="35"/>
      <c r="I608" s="36">
        <f t="shared" si="531"/>
        <v>15779400</v>
      </c>
      <c r="J608" s="36">
        <f t="shared" ref="J608:X608" si="550">J618+J629+J609</f>
        <v>12956500</v>
      </c>
      <c r="K608" s="36">
        <f t="shared" si="550"/>
        <v>2822900</v>
      </c>
      <c r="L608" s="36">
        <f t="shared" si="550"/>
        <v>0</v>
      </c>
      <c r="M608" s="36">
        <f t="shared" si="550"/>
        <v>0</v>
      </c>
      <c r="N608" s="36">
        <f t="shared" si="550"/>
        <v>0</v>
      </c>
      <c r="O608" s="36">
        <f t="shared" si="550"/>
        <v>0</v>
      </c>
      <c r="P608" s="36">
        <f t="shared" si="550"/>
        <v>0</v>
      </c>
      <c r="Q608" s="36">
        <f t="shared" si="550"/>
        <v>0</v>
      </c>
      <c r="R608" s="36">
        <f t="shared" si="550"/>
        <v>0</v>
      </c>
      <c r="S608" s="36">
        <f t="shared" si="550"/>
        <v>0</v>
      </c>
      <c r="T608" s="36">
        <f t="shared" si="550"/>
        <v>0</v>
      </c>
      <c r="U608" s="36">
        <f t="shared" si="550"/>
        <v>0</v>
      </c>
      <c r="V608" s="36">
        <f t="shared" si="550"/>
        <v>0</v>
      </c>
      <c r="W608" s="36">
        <f t="shared" si="550"/>
        <v>0</v>
      </c>
      <c r="X608" s="36">
        <f t="shared" si="550"/>
        <v>0</v>
      </c>
      <c r="Y608" s="36">
        <f t="shared" si="500"/>
        <v>16224100</v>
      </c>
      <c r="Z608" s="36">
        <f t="shared" ref="Z608:AL608" si="551">Z618+Z629+Z609</f>
        <v>16224100</v>
      </c>
      <c r="AA608" s="36">
        <f t="shared" si="551"/>
        <v>0</v>
      </c>
      <c r="AB608" s="36">
        <f t="shared" si="551"/>
        <v>0</v>
      </c>
      <c r="AC608" s="36">
        <f t="shared" si="551"/>
        <v>0</v>
      </c>
      <c r="AD608" s="36">
        <f t="shared" si="551"/>
        <v>0</v>
      </c>
      <c r="AE608" s="36">
        <f t="shared" si="551"/>
        <v>0</v>
      </c>
      <c r="AF608" s="36">
        <f t="shared" si="551"/>
        <v>0</v>
      </c>
      <c r="AG608" s="36">
        <f t="shared" si="551"/>
        <v>0</v>
      </c>
      <c r="AH608" s="36">
        <f t="shared" si="551"/>
        <v>0</v>
      </c>
      <c r="AI608" s="36">
        <f t="shared" si="551"/>
        <v>0</v>
      </c>
      <c r="AJ608" s="36">
        <f t="shared" si="551"/>
        <v>0</v>
      </c>
      <c r="AK608" s="36">
        <f t="shared" si="551"/>
        <v>0</v>
      </c>
      <c r="AL608" s="36">
        <f t="shared" si="551"/>
        <v>0</v>
      </c>
    </row>
    <row r="609" spans="2:38" s="91" customFormat="1" ht="37.5">
      <c r="B609" s="102"/>
      <c r="C609" s="37" t="s">
        <v>121</v>
      </c>
      <c r="D609" s="17">
        <v>934</v>
      </c>
      <c r="E609" s="35" t="s">
        <v>58</v>
      </c>
      <c r="F609" s="35" t="s">
        <v>58</v>
      </c>
      <c r="G609" s="16">
        <v>5100000000</v>
      </c>
      <c r="H609" s="35"/>
      <c r="I609" s="36">
        <f t="shared" si="531"/>
        <v>941000</v>
      </c>
      <c r="J609" s="36">
        <f t="shared" ref="J609:X609" si="552">J610+J615</f>
        <v>861000</v>
      </c>
      <c r="K609" s="36">
        <f t="shared" si="552"/>
        <v>80000</v>
      </c>
      <c r="L609" s="36">
        <f t="shared" si="552"/>
        <v>0</v>
      </c>
      <c r="M609" s="36">
        <f t="shared" si="552"/>
        <v>0</v>
      </c>
      <c r="N609" s="36">
        <f t="shared" si="552"/>
        <v>0</v>
      </c>
      <c r="O609" s="36">
        <f t="shared" si="552"/>
        <v>0</v>
      </c>
      <c r="P609" s="36">
        <f t="shared" si="552"/>
        <v>0</v>
      </c>
      <c r="Q609" s="36">
        <f t="shared" si="552"/>
        <v>0</v>
      </c>
      <c r="R609" s="36">
        <f t="shared" si="552"/>
        <v>0</v>
      </c>
      <c r="S609" s="36">
        <f t="shared" si="552"/>
        <v>0</v>
      </c>
      <c r="T609" s="36">
        <f t="shared" si="552"/>
        <v>0</v>
      </c>
      <c r="U609" s="36">
        <f t="shared" si="552"/>
        <v>0</v>
      </c>
      <c r="V609" s="36">
        <f t="shared" si="552"/>
        <v>0</v>
      </c>
      <c r="W609" s="36">
        <f t="shared" si="552"/>
        <v>0</v>
      </c>
      <c r="X609" s="36">
        <f t="shared" si="552"/>
        <v>0</v>
      </c>
      <c r="Y609" s="36">
        <f t="shared" ref="Y609:Y672" si="553">SUM(Z609:AL609)</f>
        <v>956000</v>
      </c>
      <c r="Z609" s="36">
        <f t="shared" ref="Z609:AL609" si="554">Z610+Z615</f>
        <v>956000</v>
      </c>
      <c r="AA609" s="36">
        <f t="shared" si="554"/>
        <v>0</v>
      </c>
      <c r="AB609" s="36">
        <f t="shared" si="554"/>
        <v>0</v>
      </c>
      <c r="AC609" s="36">
        <f t="shared" si="554"/>
        <v>0</v>
      </c>
      <c r="AD609" s="36">
        <f t="shared" si="554"/>
        <v>0</v>
      </c>
      <c r="AE609" s="36">
        <f t="shared" si="554"/>
        <v>0</v>
      </c>
      <c r="AF609" s="36">
        <f t="shared" si="554"/>
        <v>0</v>
      </c>
      <c r="AG609" s="36">
        <f t="shared" si="554"/>
        <v>0</v>
      </c>
      <c r="AH609" s="36">
        <f t="shared" si="554"/>
        <v>0</v>
      </c>
      <c r="AI609" s="36">
        <f t="shared" si="554"/>
        <v>0</v>
      </c>
      <c r="AJ609" s="36">
        <f t="shared" si="554"/>
        <v>0</v>
      </c>
      <c r="AK609" s="36">
        <f t="shared" si="554"/>
        <v>0</v>
      </c>
      <c r="AL609" s="36">
        <f t="shared" si="554"/>
        <v>0</v>
      </c>
    </row>
    <row r="610" spans="2:38" s="91" customFormat="1" hidden="1">
      <c r="B610" s="102"/>
      <c r="C610" s="37" t="s">
        <v>126</v>
      </c>
      <c r="D610" s="17">
        <v>934</v>
      </c>
      <c r="E610" s="35" t="s">
        <v>58</v>
      </c>
      <c r="F610" s="35" t="s">
        <v>58</v>
      </c>
      <c r="G610" s="16">
        <v>5130000000</v>
      </c>
      <c r="H610" s="35"/>
      <c r="I610" s="36">
        <f t="shared" si="531"/>
        <v>0</v>
      </c>
      <c r="J610" s="36">
        <f t="shared" ref="J610:X610" si="555">J611+J613</f>
        <v>0</v>
      </c>
      <c r="K610" s="36">
        <f t="shared" si="555"/>
        <v>0</v>
      </c>
      <c r="L610" s="36">
        <f t="shared" si="555"/>
        <v>0</v>
      </c>
      <c r="M610" s="36">
        <f t="shared" si="555"/>
        <v>0</v>
      </c>
      <c r="N610" s="36">
        <f t="shared" si="555"/>
        <v>0</v>
      </c>
      <c r="O610" s="36">
        <f t="shared" si="555"/>
        <v>0</v>
      </c>
      <c r="P610" s="36">
        <f t="shared" si="555"/>
        <v>0</v>
      </c>
      <c r="Q610" s="36">
        <f t="shared" si="555"/>
        <v>0</v>
      </c>
      <c r="R610" s="36">
        <f t="shared" si="555"/>
        <v>0</v>
      </c>
      <c r="S610" s="36">
        <f t="shared" si="555"/>
        <v>0</v>
      </c>
      <c r="T610" s="36">
        <f t="shared" si="555"/>
        <v>0</v>
      </c>
      <c r="U610" s="36">
        <f t="shared" si="555"/>
        <v>0</v>
      </c>
      <c r="V610" s="36">
        <f t="shared" si="555"/>
        <v>0</v>
      </c>
      <c r="W610" s="36">
        <f t="shared" si="555"/>
        <v>0</v>
      </c>
      <c r="X610" s="36">
        <f t="shared" si="555"/>
        <v>0</v>
      </c>
      <c r="Y610" s="36">
        <f t="shared" si="553"/>
        <v>0</v>
      </c>
      <c r="Z610" s="36">
        <f t="shared" ref="Z610:AL610" si="556">Z611+Z613</f>
        <v>0</v>
      </c>
      <c r="AA610" s="36">
        <f t="shared" si="556"/>
        <v>0</v>
      </c>
      <c r="AB610" s="36">
        <f t="shared" si="556"/>
        <v>0</v>
      </c>
      <c r="AC610" s="36">
        <f t="shared" si="556"/>
        <v>0</v>
      </c>
      <c r="AD610" s="36">
        <f t="shared" si="556"/>
        <v>0</v>
      </c>
      <c r="AE610" s="36">
        <f t="shared" si="556"/>
        <v>0</v>
      </c>
      <c r="AF610" s="36">
        <f t="shared" si="556"/>
        <v>0</v>
      </c>
      <c r="AG610" s="36">
        <f t="shared" si="556"/>
        <v>0</v>
      </c>
      <c r="AH610" s="36">
        <f t="shared" si="556"/>
        <v>0</v>
      </c>
      <c r="AI610" s="36">
        <f t="shared" si="556"/>
        <v>0</v>
      </c>
      <c r="AJ610" s="36">
        <f t="shared" si="556"/>
        <v>0</v>
      </c>
      <c r="AK610" s="36">
        <f t="shared" si="556"/>
        <v>0</v>
      </c>
      <c r="AL610" s="36">
        <f t="shared" si="556"/>
        <v>0</v>
      </c>
    </row>
    <row r="611" spans="2:38" s="91" customFormat="1" ht="37.5" hidden="1">
      <c r="B611" s="102"/>
      <c r="C611" s="37" t="s">
        <v>128</v>
      </c>
      <c r="D611" s="17">
        <v>934</v>
      </c>
      <c r="E611" s="35" t="s">
        <v>58</v>
      </c>
      <c r="F611" s="35" t="s">
        <v>58</v>
      </c>
      <c r="G611" s="16">
        <v>5130010220</v>
      </c>
      <c r="H611" s="35"/>
      <c r="I611" s="36">
        <f t="shared" si="531"/>
        <v>0</v>
      </c>
      <c r="J611" s="36">
        <f t="shared" ref="J611:X611" si="557">J612</f>
        <v>0</v>
      </c>
      <c r="K611" s="36">
        <f t="shared" si="557"/>
        <v>0</v>
      </c>
      <c r="L611" s="36">
        <f t="shared" si="557"/>
        <v>0</v>
      </c>
      <c r="M611" s="36">
        <f t="shared" si="557"/>
        <v>0</v>
      </c>
      <c r="N611" s="36">
        <f t="shared" si="557"/>
        <v>0</v>
      </c>
      <c r="O611" s="36">
        <f t="shared" si="557"/>
        <v>0</v>
      </c>
      <c r="P611" s="36">
        <f t="shared" si="557"/>
        <v>0</v>
      </c>
      <c r="Q611" s="36">
        <f t="shared" si="557"/>
        <v>0</v>
      </c>
      <c r="R611" s="36">
        <f t="shared" si="557"/>
        <v>0</v>
      </c>
      <c r="S611" s="36">
        <f t="shared" si="557"/>
        <v>0</v>
      </c>
      <c r="T611" s="36">
        <f t="shared" si="557"/>
        <v>0</v>
      </c>
      <c r="U611" s="36">
        <f t="shared" si="557"/>
        <v>0</v>
      </c>
      <c r="V611" s="36">
        <f t="shared" si="557"/>
        <v>0</v>
      </c>
      <c r="W611" s="36">
        <f t="shared" si="557"/>
        <v>0</v>
      </c>
      <c r="X611" s="36">
        <f t="shared" si="557"/>
        <v>0</v>
      </c>
      <c r="Y611" s="36">
        <f t="shared" si="553"/>
        <v>0</v>
      </c>
      <c r="Z611" s="36">
        <f t="shared" ref="Z611:AL611" si="558">Z612</f>
        <v>0</v>
      </c>
      <c r="AA611" s="36">
        <f t="shared" si="558"/>
        <v>0</v>
      </c>
      <c r="AB611" s="36">
        <f t="shared" si="558"/>
        <v>0</v>
      </c>
      <c r="AC611" s="36">
        <f t="shared" si="558"/>
        <v>0</v>
      </c>
      <c r="AD611" s="36">
        <f t="shared" si="558"/>
        <v>0</v>
      </c>
      <c r="AE611" s="36">
        <f t="shared" si="558"/>
        <v>0</v>
      </c>
      <c r="AF611" s="36">
        <f t="shared" si="558"/>
        <v>0</v>
      </c>
      <c r="AG611" s="36">
        <f t="shared" si="558"/>
        <v>0</v>
      </c>
      <c r="AH611" s="36">
        <f t="shared" si="558"/>
        <v>0</v>
      </c>
      <c r="AI611" s="36">
        <f t="shared" si="558"/>
        <v>0</v>
      </c>
      <c r="AJ611" s="36">
        <f t="shared" si="558"/>
        <v>0</v>
      </c>
      <c r="AK611" s="36">
        <f t="shared" si="558"/>
        <v>0</v>
      </c>
      <c r="AL611" s="36">
        <f t="shared" si="558"/>
        <v>0</v>
      </c>
    </row>
    <row r="612" spans="2:38" s="91" customFormat="1" ht="37.5" hidden="1">
      <c r="B612" s="102"/>
      <c r="C612" s="37" t="s">
        <v>108</v>
      </c>
      <c r="D612" s="17">
        <v>934</v>
      </c>
      <c r="E612" s="35" t="s">
        <v>58</v>
      </c>
      <c r="F612" s="35" t="s">
        <v>58</v>
      </c>
      <c r="G612" s="16">
        <v>5130010220</v>
      </c>
      <c r="H612" s="35" t="s">
        <v>109</v>
      </c>
      <c r="I612" s="36">
        <f t="shared" si="531"/>
        <v>0</v>
      </c>
      <c r="J612" s="36">
        <v>0</v>
      </c>
      <c r="K612" s="36">
        <v>0</v>
      </c>
      <c r="L612" s="36">
        <v>0</v>
      </c>
      <c r="M612" s="36">
        <v>0</v>
      </c>
      <c r="N612" s="36">
        <v>0</v>
      </c>
      <c r="O612" s="36">
        <v>0</v>
      </c>
      <c r="P612" s="36">
        <v>0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v>0</v>
      </c>
      <c r="W612" s="36">
        <v>0</v>
      </c>
      <c r="X612" s="36">
        <v>0</v>
      </c>
      <c r="Y612" s="36">
        <f t="shared" si="553"/>
        <v>0</v>
      </c>
      <c r="Z612" s="36">
        <v>0</v>
      </c>
      <c r="AA612" s="36">
        <v>0</v>
      </c>
      <c r="AB612" s="36">
        <v>0</v>
      </c>
      <c r="AC612" s="36">
        <v>0</v>
      </c>
      <c r="AD612" s="36">
        <v>0</v>
      </c>
      <c r="AE612" s="36">
        <v>0</v>
      </c>
      <c r="AF612" s="36">
        <v>0</v>
      </c>
      <c r="AG612" s="36">
        <v>0</v>
      </c>
      <c r="AH612" s="36">
        <v>0</v>
      </c>
      <c r="AI612" s="36">
        <v>0</v>
      </c>
      <c r="AJ612" s="36">
        <v>0</v>
      </c>
      <c r="AK612" s="36">
        <v>0</v>
      </c>
      <c r="AL612" s="36">
        <v>0</v>
      </c>
    </row>
    <row r="613" spans="2:38" s="91" customFormat="1" ht="93.75" hidden="1">
      <c r="B613" s="102"/>
      <c r="C613" s="37" t="s">
        <v>132</v>
      </c>
      <c r="D613" s="17">
        <v>934</v>
      </c>
      <c r="E613" s="35" t="s">
        <v>58</v>
      </c>
      <c r="F613" s="35" t="s">
        <v>58</v>
      </c>
      <c r="G613" s="16">
        <v>5130010500</v>
      </c>
      <c r="H613" s="35"/>
      <c r="I613" s="36">
        <f t="shared" si="531"/>
        <v>0</v>
      </c>
      <c r="J613" s="36">
        <f t="shared" ref="J613:X613" si="559">J614</f>
        <v>0</v>
      </c>
      <c r="K613" s="36">
        <f t="shared" si="559"/>
        <v>0</v>
      </c>
      <c r="L613" s="36">
        <f t="shared" si="559"/>
        <v>0</v>
      </c>
      <c r="M613" s="36">
        <f t="shared" si="559"/>
        <v>0</v>
      </c>
      <c r="N613" s="36">
        <f t="shared" si="559"/>
        <v>0</v>
      </c>
      <c r="O613" s="36">
        <f t="shared" si="559"/>
        <v>0</v>
      </c>
      <c r="P613" s="36">
        <f t="shared" si="559"/>
        <v>0</v>
      </c>
      <c r="Q613" s="36">
        <f t="shared" si="559"/>
        <v>0</v>
      </c>
      <c r="R613" s="36">
        <f t="shared" si="559"/>
        <v>0</v>
      </c>
      <c r="S613" s="36">
        <f t="shared" si="559"/>
        <v>0</v>
      </c>
      <c r="T613" s="36">
        <f t="shared" si="559"/>
        <v>0</v>
      </c>
      <c r="U613" s="36">
        <f t="shared" si="559"/>
        <v>0</v>
      </c>
      <c r="V613" s="36">
        <f t="shared" si="559"/>
        <v>0</v>
      </c>
      <c r="W613" s="36">
        <f t="shared" si="559"/>
        <v>0</v>
      </c>
      <c r="X613" s="36">
        <f t="shared" si="559"/>
        <v>0</v>
      </c>
      <c r="Y613" s="36">
        <f t="shared" si="553"/>
        <v>0</v>
      </c>
      <c r="Z613" s="36">
        <f t="shared" ref="Z613:AL613" si="560">Z614</f>
        <v>0</v>
      </c>
      <c r="AA613" s="36">
        <f t="shared" si="560"/>
        <v>0</v>
      </c>
      <c r="AB613" s="36">
        <f t="shared" si="560"/>
        <v>0</v>
      </c>
      <c r="AC613" s="36">
        <f t="shared" si="560"/>
        <v>0</v>
      </c>
      <c r="AD613" s="36">
        <f t="shared" si="560"/>
        <v>0</v>
      </c>
      <c r="AE613" s="36">
        <f t="shared" si="560"/>
        <v>0</v>
      </c>
      <c r="AF613" s="36">
        <f t="shared" si="560"/>
        <v>0</v>
      </c>
      <c r="AG613" s="36">
        <f t="shared" si="560"/>
        <v>0</v>
      </c>
      <c r="AH613" s="36">
        <f t="shared" si="560"/>
        <v>0</v>
      </c>
      <c r="AI613" s="36">
        <f t="shared" si="560"/>
        <v>0</v>
      </c>
      <c r="AJ613" s="36">
        <f t="shared" si="560"/>
        <v>0</v>
      </c>
      <c r="AK613" s="36">
        <f t="shared" si="560"/>
        <v>0</v>
      </c>
      <c r="AL613" s="36">
        <f t="shared" si="560"/>
        <v>0</v>
      </c>
    </row>
    <row r="614" spans="2:38" s="91" customFormat="1" ht="37.5" hidden="1">
      <c r="B614" s="102"/>
      <c r="C614" s="37" t="s">
        <v>108</v>
      </c>
      <c r="D614" s="17">
        <v>934</v>
      </c>
      <c r="E614" s="35" t="s">
        <v>58</v>
      </c>
      <c r="F614" s="35" t="s">
        <v>58</v>
      </c>
      <c r="G614" s="16">
        <v>5130010500</v>
      </c>
      <c r="H614" s="35" t="s">
        <v>109</v>
      </c>
      <c r="I614" s="36">
        <f t="shared" si="531"/>
        <v>0</v>
      </c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>
        <f t="shared" si="553"/>
        <v>0</v>
      </c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</row>
    <row r="615" spans="2:38" s="91" customFormat="1" ht="37.5">
      <c r="B615" s="102"/>
      <c r="C615" s="37" t="s">
        <v>137</v>
      </c>
      <c r="D615" s="17">
        <v>934</v>
      </c>
      <c r="E615" s="35" t="s">
        <v>58</v>
      </c>
      <c r="F615" s="35" t="s">
        <v>58</v>
      </c>
      <c r="G615" s="16">
        <v>5140000000</v>
      </c>
      <c r="H615" s="35"/>
      <c r="I615" s="36">
        <f t="shared" si="531"/>
        <v>941000</v>
      </c>
      <c r="J615" s="36">
        <f t="shared" ref="J615:X616" si="561">J616</f>
        <v>861000</v>
      </c>
      <c r="K615" s="36">
        <f t="shared" si="561"/>
        <v>80000</v>
      </c>
      <c r="L615" s="36">
        <f t="shared" si="561"/>
        <v>0</v>
      </c>
      <c r="M615" s="36">
        <f t="shared" si="561"/>
        <v>0</v>
      </c>
      <c r="N615" s="36">
        <f t="shared" si="561"/>
        <v>0</v>
      </c>
      <c r="O615" s="36">
        <f t="shared" si="561"/>
        <v>0</v>
      </c>
      <c r="P615" s="36">
        <f t="shared" si="561"/>
        <v>0</v>
      </c>
      <c r="Q615" s="36">
        <f t="shared" si="561"/>
        <v>0</v>
      </c>
      <c r="R615" s="36">
        <f t="shared" si="561"/>
        <v>0</v>
      </c>
      <c r="S615" s="36">
        <f t="shared" si="561"/>
        <v>0</v>
      </c>
      <c r="T615" s="36">
        <f t="shared" si="561"/>
        <v>0</v>
      </c>
      <c r="U615" s="36">
        <f t="shared" si="561"/>
        <v>0</v>
      </c>
      <c r="V615" s="36">
        <f t="shared" si="561"/>
        <v>0</v>
      </c>
      <c r="W615" s="36">
        <f t="shared" si="561"/>
        <v>0</v>
      </c>
      <c r="X615" s="36">
        <f t="shared" si="561"/>
        <v>0</v>
      </c>
      <c r="Y615" s="36">
        <f t="shared" si="553"/>
        <v>956000</v>
      </c>
      <c r="Z615" s="36">
        <f t="shared" ref="Z615:AL616" si="562">Z616</f>
        <v>956000</v>
      </c>
      <c r="AA615" s="36">
        <f t="shared" si="562"/>
        <v>0</v>
      </c>
      <c r="AB615" s="36">
        <f t="shared" si="562"/>
        <v>0</v>
      </c>
      <c r="AC615" s="36">
        <f t="shared" si="562"/>
        <v>0</v>
      </c>
      <c r="AD615" s="36">
        <f t="shared" si="562"/>
        <v>0</v>
      </c>
      <c r="AE615" s="36">
        <f t="shared" si="562"/>
        <v>0</v>
      </c>
      <c r="AF615" s="36">
        <f t="shared" si="562"/>
        <v>0</v>
      </c>
      <c r="AG615" s="36">
        <f t="shared" si="562"/>
        <v>0</v>
      </c>
      <c r="AH615" s="36">
        <f t="shared" si="562"/>
        <v>0</v>
      </c>
      <c r="AI615" s="36">
        <f t="shared" si="562"/>
        <v>0</v>
      </c>
      <c r="AJ615" s="36">
        <f t="shared" si="562"/>
        <v>0</v>
      </c>
      <c r="AK615" s="36">
        <f t="shared" si="562"/>
        <v>0</v>
      </c>
      <c r="AL615" s="36">
        <f t="shared" si="562"/>
        <v>0</v>
      </c>
    </row>
    <row r="616" spans="2:38" s="91" customFormat="1" ht="37.5">
      <c r="B616" s="102"/>
      <c r="C616" s="37" t="s">
        <v>137</v>
      </c>
      <c r="D616" s="17">
        <v>934</v>
      </c>
      <c r="E616" s="35" t="s">
        <v>58</v>
      </c>
      <c r="F616" s="35" t="s">
        <v>58</v>
      </c>
      <c r="G616" s="16">
        <v>5140010610</v>
      </c>
      <c r="H616" s="35"/>
      <c r="I616" s="36">
        <f t="shared" si="531"/>
        <v>941000</v>
      </c>
      <c r="J616" s="36">
        <f t="shared" si="561"/>
        <v>861000</v>
      </c>
      <c r="K616" s="36">
        <f t="shared" si="561"/>
        <v>80000</v>
      </c>
      <c r="L616" s="36">
        <f t="shared" si="561"/>
        <v>0</v>
      </c>
      <c r="M616" s="36">
        <f t="shared" si="561"/>
        <v>0</v>
      </c>
      <c r="N616" s="36">
        <f t="shared" si="561"/>
        <v>0</v>
      </c>
      <c r="O616" s="36">
        <f t="shared" si="561"/>
        <v>0</v>
      </c>
      <c r="P616" s="36">
        <f t="shared" si="561"/>
        <v>0</v>
      </c>
      <c r="Q616" s="36">
        <f t="shared" si="561"/>
        <v>0</v>
      </c>
      <c r="R616" s="36">
        <f t="shared" si="561"/>
        <v>0</v>
      </c>
      <c r="S616" s="36">
        <f t="shared" si="561"/>
        <v>0</v>
      </c>
      <c r="T616" s="36">
        <f t="shared" si="561"/>
        <v>0</v>
      </c>
      <c r="U616" s="36">
        <f t="shared" si="561"/>
        <v>0</v>
      </c>
      <c r="V616" s="36">
        <f t="shared" si="561"/>
        <v>0</v>
      </c>
      <c r="W616" s="36">
        <f t="shared" si="561"/>
        <v>0</v>
      </c>
      <c r="X616" s="36">
        <f t="shared" si="561"/>
        <v>0</v>
      </c>
      <c r="Y616" s="36">
        <f t="shared" si="553"/>
        <v>956000</v>
      </c>
      <c r="Z616" s="36">
        <f t="shared" si="562"/>
        <v>956000</v>
      </c>
      <c r="AA616" s="36">
        <f t="shared" si="562"/>
        <v>0</v>
      </c>
      <c r="AB616" s="36">
        <f t="shared" si="562"/>
        <v>0</v>
      </c>
      <c r="AC616" s="36">
        <f t="shared" si="562"/>
        <v>0</v>
      </c>
      <c r="AD616" s="36">
        <f t="shared" si="562"/>
        <v>0</v>
      </c>
      <c r="AE616" s="36">
        <f t="shared" si="562"/>
        <v>0</v>
      </c>
      <c r="AF616" s="36">
        <f t="shared" si="562"/>
        <v>0</v>
      </c>
      <c r="AG616" s="36">
        <f t="shared" si="562"/>
        <v>0</v>
      </c>
      <c r="AH616" s="36">
        <f t="shared" si="562"/>
        <v>0</v>
      </c>
      <c r="AI616" s="36">
        <f t="shared" si="562"/>
        <v>0</v>
      </c>
      <c r="AJ616" s="36">
        <f t="shared" si="562"/>
        <v>0</v>
      </c>
      <c r="AK616" s="36">
        <f t="shared" si="562"/>
        <v>0</v>
      </c>
      <c r="AL616" s="36">
        <f t="shared" si="562"/>
        <v>0</v>
      </c>
    </row>
    <row r="617" spans="2:38" s="91" customFormat="1" ht="37.5">
      <c r="B617" s="102"/>
      <c r="C617" s="37" t="s">
        <v>108</v>
      </c>
      <c r="D617" s="17">
        <v>934</v>
      </c>
      <c r="E617" s="35" t="s">
        <v>58</v>
      </c>
      <c r="F617" s="35" t="s">
        <v>58</v>
      </c>
      <c r="G617" s="16">
        <v>5140010610</v>
      </c>
      <c r="H617" s="35" t="s">
        <v>109</v>
      </c>
      <c r="I617" s="36">
        <f t="shared" si="531"/>
        <v>941000</v>
      </c>
      <c r="J617" s="36">
        <v>861000</v>
      </c>
      <c r="K617" s="36">
        <v>80000</v>
      </c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>
        <v>0</v>
      </c>
      <c r="Y617" s="36">
        <f t="shared" si="553"/>
        <v>956000</v>
      </c>
      <c r="Z617" s="36">
        <v>956000</v>
      </c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>
        <v>0</v>
      </c>
    </row>
    <row r="618" spans="2:38" s="91" customFormat="1">
      <c r="B618" s="102"/>
      <c r="C618" s="37" t="s">
        <v>140</v>
      </c>
      <c r="D618" s="17">
        <v>934</v>
      </c>
      <c r="E618" s="35" t="s">
        <v>58</v>
      </c>
      <c r="F618" s="35" t="s">
        <v>58</v>
      </c>
      <c r="G618" s="16">
        <v>5200000000</v>
      </c>
      <c r="H618" s="35"/>
      <c r="I618" s="36">
        <f t="shared" si="531"/>
        <v>14160800</v>
      </c>
      <c r="J618" s="36">
        <f t="shared" ref="J618:X618" si="563">J619+J624</f>
        <v>11107800</v>
      </c>
      <c r="K618" s="36">
        <f t="shared" si="563"/>
        <v>3053000</v>
      </c>
      <c r="L618" s="36">
        <f t="shared" si="563"/>
        <v>0</v>
      </c>
      <c r="M618" s="36">
        <f t="shared" si="563"/>
        <v>0</v>
      </c>
      <c r="N618" s="36">
        <f t="shared" si="563"/>
        <v>0</v>
      </c>
      <c r="O618" s="36">
        <f t="shared" si="563"/>
        <v>0</v>
      </c>
      <c r="P618" s="36">
        <f t="shared" si="563"/>
        <v>0</v>
      </c>
      <c r="Q618" s="36">
        <f t="shared" si="563"/>
        <v>0</v>
      </c>
      <c r="R618" s="36">
        <f t="shared" si="563"/>
        <v>0</v>
      </c>
      <c r="S618" s="36">
        <f t="shared" si="563"/>
        <v>0</v>
      </c>
      <c r="T618" s="36">
        <f t="shared" si="563"/>
        <v>0</v>
      </c>
      <c r="U618" s="36">
        <f t="shared" si="563"/>
        <v>0</v>
      </c>
      <c r="V618" s="36">
        <f t="shared" si="563"/>
        <v>0</v>
      </c>
      <c r="W618" s="36">
        <f t="shared" si="563"/>
        <v>0</v>
      </c>
      <c r="X618" s="36">
        <f t="shared" si="563"/>
        <v>0</v>
      </c>
      <c r="Y618" s="36">
        <f t="shared" si="553"/>
        <v>14310500</v>
      </c>
      <c r="Z618" s="36">
        <f t="shared" ref="Z618:AL618" si="564">Z619+Z624</f>
        <v>14310500</v>
      </c>
      <c r="AA618" s="36">
        <f t="shared" si="564"/>
        <v>0</v>
      </c>
      <c r="AB618" s="36">
        <f t="shared" si="564"/>
        <v>0</v>
      </c>
      <c r="AC618" s="36">
        <f t="shared" si="564"/>
        <v>0</v>
      </c>
      <c r="AD618" s="36">
        <f t="shared" si="564"/>
        <v>0</v>
      </c>
      <c r="AE618" s="36">
        <f t="shared" si="564"/>
        <v>0</v>
      </c>
      <c r="AF618" s="36">
        <f t="shared" si="564"/>
        <v>0</v>
      </c>
      <c r="AG618" s="36">
        <f t="shared" si="564"/>
        <v>0</v>
      </c>
      <c r="AH618" s="36">
        <f t="shared" si="564"/>
        <v>0</v>
      </c>
      <c r="AI618" s="36">
        <f t="shared" si="564"/>
        <v>0</v>
      </c>
      <c r="AJ618" s="36">
        <f t="shared" si="564"/>
        <v>0</v>
      </c>
      <c r="AK618" s="36">
        <f t="shared" si="564"/>
        <v>0</v>
      </c>
      <c r="AL618" s="36">
        <f t="shared" si="564"/>
        <v>0</v>
      </c>
    </row>
    <row r="619" spans="2:38" s="91" customFormat="1">
      <c r="B619" s="102"/>
      <c r="C619" s="37" t="s">
        <v>151</v>
      </c>
      <c r="D619" s="17">
        <v>934</v>
      </c>
      <c r="E619" s="35" t="s">
        <v>58</v>
      </c>
      <c r="F619" s="35" t="s">
        <v>58</v>
      </c>
      <c r="G619" s="16">
        <v>5270000000</v>
      </c>
      <c r="H619" s="35"/>
      <c r="I619" s="36">
        <f t="shared" si="531"/>
        <v>11201900</v>
      </c>
      <c r="J619" s="36">
        <f t="shared" ref="J619:X619" si="565">J620</f>
        <v>8785900</v>
      </c>
      <c r="K619" s="36">
        <f t="shared" si="565"/>
        <v>2416000</v>
      </c>
      <c r="L619" s="36">
        <f t="shared" si="565"/>
        <v>0</v>
      </c>
      <c r="M619" s="36">
        <f t="shared" si="565"/>
        <v>0</v>
      </c>
      <c r="N619" s="36">
        <f t="shared" si="565"/>
        <v>0</v>
      </c>
      <c r="O619" s="36">
        <f t="shared" si="565"/>
        <v>0</v>
      </c>
      <c r="P619" s="36">
        <f t="shared" si="565"/>
        <v>0</v>
      </c>
      <c r="Q619" s="36">
        <f t="shared" si="565"/>
        <v>0</v>
      </c>
      <c r="R619" s="36">
        <f t="shared" si="565"/>
        <v>0</v>
      </c>
      <c r="S619" s="36">
        <f t="shared" si="565"/>
        <v>0</v>
      </c>
      <c r="T619" s="36">
        <f t="shared" si="565"/>
        <v>0</v>
      </c>
      <c r="U619" s="36">
        <f t="shared" si="565"/>
        <v>0</v>
      </c>
      <c r="V619" s="36">
        <f t="shared" si="565"/>
        <v>0</v>
      </c>
      <c r="W619" s="36">
        <f t="shared" si="565"/>
        <v>0</v>
      </c>
      <c r="X619" s="36">
        <f t="shared" si="565"/>
        <v>0</v>
      </c>
      <c r="Y619" s="36">
        <f t="shared" si="553"/>
        <v>11320500</v>
      </c>
      <c r="Z619" s="36">
        <f t="shared" ref="Z619:AL619" si="566">Z620</f>
        <v>11320500</v>
      </c>
      <c r="AA619" s="36">
        <f t="shared" si="566"/>
        <v>0</v>
      </c>
      <c r="AB619" s="36">
        <f t="shared" si="566"/>
        <v>0</v>
      </c>
      <c r="AC619" s="36">
        <f t="shared" si="566"/>
        <v>0</v>
      </c>
      <c r="AD619" s="36">
        <f t="shared" si="566"/>
        <v>0</v>
      </c>
      <c r="AE619" s="36">
        <f t="shared" si="566"/>
        <v>0</v>
      </c>
      <c r="AF619" s="36">
        <f t="shared" si="566"/>
        <v>0</v>
      </c>
      <c r="AG619" s="36">
        <f t="shared" si="566"/>
        <v>0</v>
      </c>
      <c r="AH619" s="36">
        <f t="shared" si="566"/>
        <v>0</v>
      </c>
      <c r="AI619" s="36">
        <f t="shared" si="566"/>
        <v>0</v>
      </c>
      <c r="AJ619" s="36">
        <f t="shared" si="566"/>
        <v>0</v>
      </c>
      <c r="AK619" s="36">
        <f t="shared" si="566"/>
        <v>0</v>
      </c>
      <c r="AL619" s="36">
        <f t="shared" si="566"/>
        <v>0</v>
      </c>
    </row>
    <row r="620" spans="2:38" s="91" customFormat="1" ht="37.5">
      <c r="B620" s="102"/>
      <c r="C620" s="37" t="s">
        <v>142</v>
      </c>
      <c r="D620" s="17">
        <v>934</v>
      </c>
      <c r="E620" s="35" t="s">
        <v>58</v>
      </c>
      <c r="F620" s="35" t="s">
        <v>58</v>
      </c>
      <c r="G620" s="16">
        <v>5270000590</v>
      </c>
      <c r="H620" s="35"/>
      <c r="I620" s="36">
        <f t="shared" si="531"/>
        <v>11201900</v>
      </c>
      <c r="J620" s="36">
        <f t="shared" ref="J620:X620" si="567">J621+J622+J623</f>
        <v>8785900</v>
      </c>
      <c r="K620" s="36">
        <f t="shared" si="567"/>
        <v>2416000</v>
      </c>
      <c r="L620" s="36">
        <f t="shared" si="567"/>
        <v>0</v>
      </c>
      <c r="M620" s="36">
        <f t="shared" si="567"/>
        <v>0</v>
      </c>
      <c r="N620" s="36">
        <f t="shared" si="567"/>
        <v>0</v>
      </c>
      <c r="O620" s="36">
        <f t="shared" si="567"/>
        <v>0</v>
      </c>
      <c r="P620" s="36">
        <f t="shared" si="567"/>
        <v>0</v>
      </c>
      <c r="Q620" s="36">
        <f t="shared" si="567"/>
        <v>0</v>
      </c>
      <c r="R620" s="36">
        <f t="shared" si="567"/>
        <v>0</v>
      </c>
      <c r="S620" s="36">
        <f t="shared" si="567"/>
        <v>0</v>
      </c>
      <c r="T620" s="36">
        <f t="shared" si="567"/>
        <v>0</v>
      </c>
      <c r="U620" s="36">
        <f t="shared" si="567"/>
        <v>0</v>
      </c>
      <c r="V620" s="36">
        <f t="shared" si="567"/>
        <v>0</v>
      </c>
      <c r="W620" s="36">
        <f t="shared" si="567"/>
        <v>0</v>
      </c>
      <c r="X620" s="36">
        <f t="shared" si="567"/>
        <v>0</v>
      </c>
      <c r="Y620" s="36">
        <f t="shared" si="553"/>
        <v>11320500</v>
      </c>
      <c r="Z620" s="36">
        <f t="shared" ref="Z620:AL620" si="568">Z621+Z622+Z623</f>
        <v>11320500</v>
      </c>
      <c r="AA620" s="36">
        <f t="shared" si="568"/>
        <v>0</v>
      </c>
      <c r="AB620" s="36">
        <f t="shared" si="568"/>
        <v>0</v>
      </c>
      <c r="AC620" s="36">
        <f t="shared" si="568"/>
        <v>0</v>
      </c>
      <c r="AD620" s="36">
        <f t="shared" si="568"/>
        <v>0</v>
      </c>
      <c r="AE620" s="36">
        <f t="shared" si="568"/>
        <v>0</v>
      </c>
      <c r="AF620" s="36">
        <f t="shared" si="568"/>
        <v>0</v>
      </c>
      <c r="AG620" s="36">
        <f t="shared" si="568"/>
        <v>0</v>
      </c>
      <c r="AH620" s="36">
        <f t="shared" si="568"/>
        <v>0</v>
      </c>
      <c r="AI620" s="36">
        <f t="shared" si="568"/>
        <v>0</v>
      </c>
      <c r="AJ620" s="36">
        <f t="shared" si="568"/>
        <v>0</v>
      </c>
      <c r="AK620" s="36">
        <f t="shared" si="568"/>
        <v>0</v>
      </c>
      <c r="AL620" s="36">
        <f t="shared" si="568"/>
        <v>0</v>
      </c>
    </row>
    <row r="621" spans="2:38" s="91" customFormat="1" ht="75">
      <c r="B621" s="102"/>
      <c r="C621" s="37" t="s">
        <v>105</v>
      </c>
      <c r="D621" s="17">
        <v>934</v>
      </c>
      <c r="E621" s="35" t="s">
        <v>58</v>
      </c>
      <c r="F621" s="35" t="s">
        <v>58</v>
      </c>
      <c r="G621" s="16">
        <v>5270000590</v>
      </c>
      <c r="H621" s="35" t="s">
        <v>106</v>
      </c>
      <c r="I621" s="36">
        <f t="shared" si="531"/>
        <v>9357700</v>
      </c>
      <c r="J621" s="36">
        <v>7168200</v>
      </c>
      <c r="K621" s="36">
        <v>2189500</v>
      </c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>
        <v>0</v>
      </c>
      <c r="Y621" s="36">
        <f t="shared" si="553"/>
        <v>9456800</v>
      </c>
      <c r="Z621" s="36">
        <v>9456800</v>
      </c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>
        <v>0</v>
      </c>
    </row>
    <row r="622" spans="2:38" s="91" customFormat="1" ht="37.5">
      <c r="B622" s="102"/>
      <c r="C622" s="37" t="s">
        <v>108</v>
      </c>
      <c r="D622" s="17">
        <v>934</v>
      </c>
      <c r="E622" s="35" t="s">
        <v>58</v>
      </c>
      <c r="F622" s="35" t="s">
        <v>58</v>
      </c>
      <c r="G622" s="16">
        <v>5270000590</v>
      </c>
      <c r="H622" s="35" t="s">
        <v>109</v>
      </c>
      <c r="I622" s="36">
        <f t="shared" si="531"/>
        <v>1836400</v>
      </c>
      <c r="J622" s="36">
        <v>1609500</v>
      </c>
      <c r="K622" s="36">
        <v>226900</v>
      </c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>
        <v>0</v>
      </c>
      <c r="Y622" s="36">
        <f t="shared" si="553"/>
        <v>1855800</v>
      </c>
      <c r="Z622" s="36">
        <v>1855800</v>
      </c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>
        <v>0</v>
      </c>
    </row>
    <row r="623" spans="2:38" s="91" customFormat="1">
      <c r="B623" s="102"/>
      <c r="C623" s="37" t="s">
        <v>112</v>
      </c>
      <c r="D623" s="17">
        <v>934</v>
      </c>
      <c r="E623" s="35" t="s">
        <v>58</v>
      </c>
      <c r="F623" s="35" t="s">
        <v>58</v>
      </c>
      <c r="G623" s="16">
        <v>5270000590</v>
      </c>
      <c r="H623" s="35" t="s">
        <v>113</v>
      </c>
      <c r="I623" s="36">
        <f t="shared" si="531"/>
        <v>7800</v>
      </c>
      <c r="J623" s="36">
        <v>8200</v>
      </c>
      <c r="K623" s="36">
        <v>-400</v>
      </c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>
        <v>0</v>
      </c>
      <c r="Y623" s="36">
        <f t="shared" si="553"/>
        <v>7900</v>
      </c>
      <c r="Z623" s="36">
        <v>7900</v>
      </c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>
        <v>0</v>
      </c>
    </row>
    <row r="624" spans="2:38" s="91" customFormat="1" ht="37.5">
      <c r="B624" s="102"/>
      <c r="C624" s="37" t="s">
        <v>152</v>
      </c>
      <c r="D624" s="17">
        <v>934</v>
      </c>
      <c r="E624" s="35" t="s">
        <v>58</v>
      </c>
      <c r="F624" s="35" t="s">
        <v>58</v>
      </c>
      <c r="G624" s="16">
        <v>5280000000</v>
      </c>
      <c r="H624" s="35"/>
      <c r="I624" s="36">
        <f t="shared" si="531"/>
        <v>2958900</v>
      </c>
      <c r="J624" s="36">
        <f t="shared" ref="J624:X624" si="569">J625</f>
        <v>2321900</v>
      </c>
      <c r="K624" s="36">
        <f t="shared" si="569"/>
        <v>637000</v>
      </c>
      <c r="L624" s="36">
        <f t="shared" si="569"/>
        <v>0</v>
      </c>
      <c r="M624" s="36">
        <f t="shared" si="569"/>
        <v>0</v>
      </c>
      <c r="N624" s="36">
        <f t="shared" si="569"/>
        <v>0</v>
      </c>
      <c r="O624" s="36">
        <f t="shared" si="569"/>
        <v>0</v>
      </c>
      <c r="P624" s="36">
        <f t="shared" si="569"/>
        <v>0</v>
      </c>
      <c r="Q624" s="36">
        <f t="shared" si="569"/>
        <v>0</v>
      </c>
      <c r="R624" s="36">
        <f t="shared" si="569"/>
        <v>0</v>
      </c>
      <c r="S624" s="36">
        <f t="shared" si="569"/>
        <v>0</v>
      </c>
      <c r="T624" s="36">
        <f t="shared" si="569"/>
        <v>0</v>
      </c>
      <c r="U624" s="36">
        <f t="shared" si="569"/>
        <v>0</v>
      </c>
      <c r="V624" s="36">
        <f t="shared" si="569"/>
        <v>0</v>
      </c>
      <c r="W624" s="36">
        <f t="shared" si="569"/>
        <v>0</v>
      </c>
      <c r="X624" s="36">
        <f t="shared" si="569"/>
        <v>0</v>
      </c>
      <c r="Y624" s="36">
        <f t="shared" si="553"/>
        <v>2990000</v>
      </c>
      <c r="Z624" s="36">
        <f t="shared" ref="Z624:AL624" si="570">Z625</f>
        <v>2990000</v>
      </c>
      <c r="AA624" s="36">
        <f t="shared" si="570"/>
        <v>0</v>
      </c>
      <c r="AB624" s="36">
        <f t="shared" si="570"/>
        <v>0</v>
      </c>
      <c r="AC624" s="36">
        <f t="shared" si="570"/>
        <v>0</v>
      </c>
      <c r="AD624" s="36">
        <f t="shared" si="570"/>
        <v>0</v>
      </c>
      <c r="AE624" s="36">
        <f t="shared" si="570"/>
        <v>0</v>
      </c>
      <c r="AF624" s="36">
        <f t="shared" si="570"/>
        <v>0</v>
      </c>
      <c r="AG624" s="36">
        <f t="shared" si="570"/>
        <v>0</v>
      </c>
      <c r="AH624" s="36">
        <f t="shared" si="570"/>
        <v>0</v>
      </c>
      <c r="AI624" s="36">
        <f t="shared" si="570"/>
        <v>0</v>
      </c>
      <c r="AJ624" s="36">
        <f t="shared" si="570"/>
        <v>0</v>
      </c>
      <c r="AK624" s="36">
        <f t="shared" si="570"/>
        <v>0</v>
      </c>
      <c r="AL624" s="36">
        <f t="shared" si="570"/>
        <v>0</v>
      </c>
    </row>
    <row r="625" spans="2:38" s="91" customFormat="1" ht="37.5">
      <c r="B625" s="102"/>
      <c r="C625" s="37" t="s">
        <v>153</v>
      </c>
      <c r="D625" s="17">
        <v>934</v>
      </c>
      <c r="E625" s="35" t="s">
        <v>58</v>
      </c>
      <c r="F625" s="35" t="s">
        <v>58</v>
      </c>
      <c r="G625" s="16">
        <v>5280000590</v>
      </c>
      <c r="H625" s="35"/>
      <c r="I625" s="36">
        <f t="shared" si="531"/>
        <v>2958900</v>
      </c>
      <c r="J625" s="36">
        <f t="shared" ref="J625:X625" si="571">J626+J627+J628</f>
        <v>2321900</v>
      </c>
      <c r="K625" s="36">
        <f t="shared" si="571"/>
        <v>637000</v>
      </c>
      <c r="L625" s="36">
        <f t="shared" si="571"/>
        <v>0</v>
      </c>
      <c r="M625" s="36">
        <f t="shared" si="571"/>
        <v>0</v>
      </c>
      <c r="N625" s="36">
        <f t="shared" si="571"/>
        <v>0</v>
      </c>
      <c r="O625" s="36">
        <f t="shared" si="571"/>
        <v>0</v>
      </c>
      <c r="P625" s="36">
        <f t="shared" si="571"/>
        <v>0</v>
      </c>
      <c r="Q625" s="36">
        <f t="shared" si="571"/>
        <v>0</v>
      </c>
      <c r="R625" s="36">
        <f t="shared" si="571"/>
        <v>0</v>
      </c>
      <c r="S625" s="36">
        <f t="shared" si="571"/>
        <v>0</v>
      </c>
      <c r="T625" s="36">
        <f t="shared" si="571"/>
        <v>0</v>
      </c>
      <c r="U625" s="36">
        <f t="shared" si="571"/>
        <v>0</v>
      </c>
      <c r="V625" s="36">
        <f t="shared" si="571"/>
        <v>0</v>
      </c>
      <c r="W625" s="36">
        <f t="shared" si="571"/>
        <v>0</v>
      </c>
      <c r="X625" s="36">
        <f t="shared" si="571"/>
        <v>0</v>
      </c>
      <c r="Y625" s="36">
        <f t="shared" si="553"/>
        <v>2990000</v>
      </c>
      <c r="Z625" s="36">
        <f t="shared" ref="Z625:AL625" si="572">Z626+Z627+Z628</f>
        <v>2990000</v>
      </c>
      <c r="AA625" s="36">
        <f t="shared" si="572"/>
        <v>0</v>
      </c>
      <c r="AB625" s="36">
        <f t="shared" si="572"/>
        <v>0</v>
      </c>
      <c r="AC625" s="36">
        <f t="shared" si="572"/>
        <v>0</v>
      </c>
      <c r="AD625" s="36">
        <f t="shared" si="572"/>
        <v>0</v>
      </c>
      <c r="AE625" s="36">
        <f t="shared" si="572"/>
        <v>0</v>
      </c>
      <c r="AF625" s="36">
        <f t="shared" si="572"/>
        <v>0</v>
      </c>
      <c r="AG625" s="36">
        <f t="shared" si="572"/>
        <v>0</v>
      </c>
      <c r="AH625" s="36">
        <f t="shared" si="572"/>
        <v>0</v>
      </c>
      <c r="AI625" s="36">
        <f t="shared" si="572"/>
        <v>0</v>
      </c>
      <c r="AJ625" s="36">
        <f t="shared" si="572"/>
        <v>0</v>
      </c>
      <c r="AK625" s="36">
        <f t="shared" si="572"/>
        <v>0</v>
      </c>
      <c r="AL625" s="36">
        <f t="shared" si="572"/>
        <v>0</v>
      </c>
    </row>
    <row r="626" spans="2:38" s="91" customFormat="1" ht="75">
      <c r="B626" s="102"/>
      <c r="C626" s="37" t="s">
        <v>105</v>
      </c>
      <c r="D626" s="17">
        <v>934</v>
      </c>
      <c r="E626" s="35" t="s">
        <v>58</v>
      </c>
      <c r="F626" s="35" t="s">
        <v>58</v>
      </c>
      <c r="G626" s="16">
        <v>5280000590</v>
      </c>
      <c r="H626" s="35" t="s">
        <v>106</v>
      </c>
      <c r="I626" s="36">
        <f t="shared" si="531"/>
        <v>2800000</v>
      </c>
      <c r="J626" s="36">
        <v>2153500</v>
      </c>
      <c r="K626" s="36">
        <v>646500</v>
      </c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>
        <v>0</v>
      </c>
      <c r="Y626" s="36">
        <f t="shared" si="553"/>
        <v>2829600</v>
      </c>
      <c r="Z626" s="36">
        <v>2829600</v>
      </c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>
        <v>0</v>
      </c>
    </row>
    <row r="627" spans="2:38" s="91" customFormat="1" ht="37.5">
      <c r="B627" s="102"/>
      <c r="C627" s="37" t="s">
        <v>108</v>
      </c>
      <c r="D627" s="17">
        <v>934</v>
      </c>
      <c r="E627" s="35" t="s">
        <v>58</v>
      </c>
      <c r="F627" s="35" t="s">
        <v>58</v>
      </c>
      <c r="G627" s="16">
        <v>5280000590</v>
      </c>
      <c r="H627" s="35" t="s">
        <v>109</v>
      </c>
      <c r="I627" s="36">
        <f t="shared" si="531"/>
        <v>157200</v>
      </c>
      <c r="J627" s="36">
        <v>166600</v>
      </c>
      <c r="K627" s="36">
        <v>-9400</v>
      </c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>
        <v>0</v>
      </c>
      <c r="Y627" s="36">
        <f t="shared" si="553"/>
        <v>158700</v>
      </c>
      <c r="Z627" s="36">
        <v>158700</v>
      </c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>
        <v>0</v>
      </c>
    </row>
    <row r="628" spans="2:38" s="91" customFormat="1">
      <c r="B628" s="102"/>
      <c r="C628" s="37" t="s">
        <v>112</v>
      </c>
      <c r="D628" s="17">
        <v>934</v>
      </c>
      <c r="E628" s="35" t="s">
        <v>58</v>
      </c>
      <c r="F628" s="35" t="s">
        <v>58</v>
      </c>
      <c r="G628" s="16">
        <v>5280000590</v>
      </c>
      <c r="H628" s="35" t="s">
        <v>113</v>
      </c>
      <c r="I628" s="36">
        <f t="shared" si="531"/>
        <v>1700</v>
      </c>
      <c r="J628" s="36">
        <v>1800</v>
      </c>
      <c r="K628" s="36">
        <v>-100</v>
      </c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>
        <v>0</v>
      </c>
      <c r="Y628" s="36">
        <f t="shared" si="553"/>
        <v>1700</v>
      </c>
      <c r="Z628" s="36">
        <v>1700</v>
      </c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>
        <v>0</v>
      </c>
    </row>
    <row r="629" spans="2:38" s="91" customFormat="1" ht="37.5">
      <c r="B629" s="102"/>
      <c r="C629" s="37" t="s">
        <v>154</v>
      </c>
      <c r="D629" s="17">
        <v>934</v>
      </c>
      <c r="E629" s="35" t="s">
        <v>58</v>
      </c>
      <c r="F629" s="35" t="s">
        <v>58</v>
      </c>
      <c r="G629" s="16">
        <v>5300000000</v>
      </c>
      <c r="H629" s="35"/>
      <c r="I629" s="36">
        <f t="shared" si="531"/>
        <v>677600</v>
      </c>
      <c r="J629" s="36">
        <f t="shared" ref="J629:X630" si="573">J630</f>
        <v>987700</v>
      </c>
      <c r="K629" s="36">
        <f t="shared" si="573"/>
        <v>-310100</v>
      </c>
      <c r="L629" s="36">
        <f t="shared" si="573"/>
        <v>0</v>
      </c>
      <c r="M629" s="36">
        <f t="shared" si="573"/>
        <v>0</v>
      </c>
      <c r="N629" s="36">
        <f t="shared" si="573"/>
        <v>0</v>
      </c>
      <c r="O629" s="36">
        <f t="shared" si="573"/>
        <v>0</v>
      </c>
      <c r="P629" s="36">
        <f t="shared" si="573"/>
        <v>0</v>
      </c>
      <c r="Q629" s="36">
        <f t="shared" si="573"/>
        <v>0</v>
      </c>
      <c r="R629" s="36">
        <f t="shared" si="573"/>
        <v>0</v>
      </c>
      <c r="S629" s="36">
        <f t="shared" si="573"/>
        <v>0</v>
      </c>
      <c r="T629" s="36">
        <f t="shared" si="573"/>
        <v>0</v>
      </c>
      <c r="U629" s="36">
        <f t="shared" si="573"/>
        <v>0</v>
      </c>
      <c r="V629" s="36">
        <f t="shared" si="573"/>
        <v>0</v>
      </c>
      <c r="W629" s="36">
        <f t="shared" si="573"/>
        <v>0</v>
      </c>
      <c r="X629" s="36">
        <f t="shared" si="573"/>
        <v>0</v>
      </c>
      <c r="Y629" s="36">
        <f t="shared" si="553"/>
        <v>957600</v>
      </c>
      <c r="Z629" s="36">
        <f t="shared" ref="Z629:AL630" si="574">Z630</f>
        <v>957600</v>
      </c>
      <c r="AA629" s="36">
        <f t="shared" si="574"/>
        <v>0</v>
      </c>
      <c r="AB629" s="36">
        <f t="shared" si="574"/>
        <v>0</v>
      </c>
      <c r="AC629" s="36">
        <f t="shared" si="574"/>
        <v>0</v>
      </c>
      <c r="AD629" s="36">
        <f t="shared" si="574"/>
        <v>0</v>
      </c>
      <c r="AE629" s="36">
        <f t="shared" si="574"/>
        <v>0</v>
      </c>
      <c r="AF629" s="36">
        <f t="shared" si="574"/>
        <v>0</v>
      </c>
      <c r="AG629" s="36">
        <f t="shared" si="574"/>
        <v>0</v>
      </c>
      <c r="AH629" s="36">
        <f t="shared" si="574"/>
        <v>0</v>
      </c>
      <c r="AI629" s="36">
        <f t="shared" si="574"/>
        <v>0</v>
      </c>
      <c r="AJ629" s="36">
        <f t="shared" si="574"/>
        <v>0</v>
      </c>
      <c r="AK629" s="36">
        <f t="shared" si="574"/>
        <v>0</v>
      </c>
      <c r="AL629" s="36">
        <f t="shared" si="574"/>
        <v>0</v>
      </c>
    </row>
    <row r="630" spans="2:38" s="91" customFormat="1">
      <c r="B630" s="102"/>
      <c r="C630" s="37" t="s">
        <v>157</v>
      </c>
      <c r="D630" s="17">
        <v>934</v>
      </c>
      <c r="E630" s="35" t="s">
        <v>58</v>
      </c>
      <c r="F630" s="35" t="s">
        <v>58</v>
      </c>
      <c r="G630" s="16">
        <v>5320000000</v>
      </c>
      <c r="H630" s="35"/>
      <c r="I630" s="36">
        <f t="shared" si="531"/>
        <v>677600</v>
      </c>
      <c r="J630" s="36">
        <f t="shared" si="573"/>
        <v>987700</v>
      </c>
      <c r="K630" s="36">
        <f t="shared" si="573"/>
        <v>-310100</v>
      </c>
      <c r="L630" s="36">
        <f t="shared" si="573"/>
        <v>0</v>
      </c>
      <c r="M630" s="36">
        <f t="shared" si="573"/>
        <v>0</v>
      </c>
      <c r="N630" s="36">
        <f t="shared" si="573"/>
        <v>0</v>
      </c>
      <c r="O630" s="36">
        <f t="shared" si="573"/>
        <v>0</v>
      </c>
      <c r="P630" s="36">
        <f t="shared" si="573"/>
        <v>0</v>
      </c>
      <c r="Q630" s="36">
        <f t="shared" si="573"/>
        <v>0</v>
      </c>
      <c r="R630" s="36">
        <f t="shared" si="573"/>
        <v>0</v>
      </c>
      <c r="S630" s="36">
        <f t="shared" si="573"/>
        <v>0</v>
      </c>
      <c r="T630" s="36">
        <f t="shared" si="573"/>
        <v>0</v>
      </c>
      <c r="U630" s="36">
        <f t="shared" si="573"/>
        <v>0</v>
      </c>
      <c r="V630" s="36">
        <f t="shared" si="573"/>
        <v>0</v>
      </c>
      <c r="W630" s="36">
        <f t="shared" si="573"/>
        <v>0</v>
      </c>
      <c r="X630" s="36">
        <f t="shared" si="573"/>
        <v>0</v>
      </c>
      <c r="Y630" s="36">
        <f t="shared" si="553"/>
        <v>957600</v>
      </c>
      <c r="Z630" s="36">
        <f t="shared" si="574"/>
        <v>957600</v>
      </c>
      <c r="AA630" s="36">
        <f t="shared" si="574"/>
        <v>0</v>
      </c>
      <c r="AB630" s="36">
        <f t="shared" si="574"/>
        <v>0</v>
      </c>
      <c r="AC630" s="36">
        <f t="shared" si="574"/>
        <v>0</v>
      </c>
      <c r="AD630" s="36">
        <f t="shared" si="574"/>
        <v>0</v>
      </c>
      <c r="AE630" s="36">
        <f t="shared" si="574"/>
        <v>0</v>
      </c>
      <c r="AF630" s="36">
        <f t="shared" si="574"/>
        <v>0</v>
      </c>
      <c r="AG630" s="36">
        <f t="shared" si="574"/>
        <v>0</v>
      </c>
      <c r="AH630" s="36">
        <f t="shared" si="574"/>
        <v>0</v>
      </c>
      <c r="AI630" s="36">
        <f t="shared" si="574"/>
        <v>0</v>
      </c>
      <c r="AJ630" s="36">
        <f t="shared" si="574"/>
        <v>0</v>
      </c>
      <c r="AK630" s="36">
        <f t="shared" si="574"/>
        <v>0</v>
      </c>
      <c r="AL630" s="36">
        <f t="shared" si="574"/>
        <v>0</v>
      </c>
    </row>
    <row r="631" spans="2:38" s="91" customFormat="1">
      <c r="B631" s="102"/>
      <c r="C631" s="37" t="s">
        <v>158</v>
      </c>
      <c r="D631" s="17">
        <v>934</v>
      </c>
      <c r="E631" s="35" t="s">
        <v>58</v>
      </c>
      <c r="F631" s="35" t="s">
        <v>58</v>
      </c>
      <c r="G631" s="16">
        <v>5320010350</v>
      </c>
      <c r="H631" s="35"/>
      <c r="I631" s="36">
        <f t="shared" si="531"/>
        <v>677600</v>
      </c>
      <c r="J631" s="36">
        <f t="shared" ref="J631:X631" si="575">J633+J632</f>
        <v>987700</v>
      </c>
      <c r="K631" s="36">
        <f t="shared" si="575"/>
        <v>-310100</v>
      </c>
      <c r="L631" s="36">
        <f t="shared" si="575"/>
        <v>0</v>
      </c>
      <c r="M631" s="36">
        <f t="shared" si="575"/>
        <v>0</v>
      </c>
      <c r="N631" s="36">
        <f t="shared" si="575"/>
        <v>0</v>
      </c>
      <c r="O631" s="36">
        <f t="shared" si="575"/>
        <v>0</v>
      </c>
      <c r="P631" s="36">
        <f t="shared" si="575"/>
        <v>0</v>
      </c>
      <c r="Q631" s="36">
        <f t="shared" si="575"/>
        <v>0</v>
      </c>
      <c r="R631" s="36">
        <f t="shared" si="575"/>
        <v>0</v>
      </c>
      <c r="S631" s="36">
        <f t="shared" si="575"/>
        <v>0</v>
      </c>
      <c r="T631" s="36">
        <f t="shared" si="575"/>
        <v>0</v>
      </c>
      <c r="U631" s="36">
        <f t="shared" si="575"/>
        <v>0</v>
      </c>
      <c r="V631" s="36">
        <f t="shared" si="575"/>
        <v>0</v>
      </c>
      <c r="W631" s="36">
        <f t="shared" si="575"/>
        <v>0</v>
      </c>
      <c r="X631" s="36">
        <f t="shared" si="575"/>
        <v>0</v>
      </c>
      <c r="Y631" s="36">
        <f t="shared" si="553"/>
        <v>957600</v>
      </c>
      <c r="Z631" s="36">
        <f t="shared" ref="Z631:AL631" si="576">Z633+Z632</f>
        <v>957600</v>
      </c>
      <c r="AA631" s="36">
        <f t="shared" si="576"/>
        <v>0</v>
      </c>
      <c r="AB631" s="36">
        <f t="shared" si="576"/>
        <v>0</v>
      </c>
      <c r="AC631" s="36">
        <f t="shared" si="576"/>
        <v>0</v>
      </c>
      <c r="AD631" s="36">
        <f t="shared" si="576"/>
        <v>0</v>
      </c>
      <c r="AE631" s="36">
        <f t="shared" si="576"/>
        <v>0</v>
      </c>
      <c r="AF631" s="36">
        <f t="shared" si="576"/>
        <v>0</v>
      </c>
      <c r="AG631" s="36">
        <f t="shared" si="576"/>
        <v>0</v>
      </c>
      <c r="AH631" s="36">
        <f t="shared" si="576"/>
        <v>0</v>
      </c>
      <c r="AI631" s="36">
        <f t="shared" si="576"/>
        <v>0</v>
      </c>
      <c r="AJ631" s="36">
        <f t="shared" si="576"/>
        <v>0</v>
      </c>
      <c r="AK631" s="36">
        <f t="shared" si="576"/>
        <v>0</v>
      </c>
      <c r="AL631" s="36">
        <f t="shared" si="576"/>
        <v>0</v>
      </c>
    </row>
    <row r="632" spans="2:38" s="91" customFormat="1" ht="75">
      <c r="B632" s="102"/>
      <c r="C632" s="37" t="s">
        <v>105</v>
      </c>
      <c r="D632" s="17">
        <v>934</v>
      </c>
      <c r="E632" s="35" t="s">
        <v>58</v>
      </c>
      <c r="F632" s="35" t="s">
        <v>58</v>
      </c>
      <c r="G632" s="16">
        <v>5320010350</v>
      </c>
      <c r="H632" s="35" t="s">
        <v>106</v>
      </c>
      <c r="I632" s="36">
        <f t="shared" si="531"/>
        <v>100000</v>
      </c>
      <c r="J632" s="36">
        <v>200000</v>
      </c>
      <c r="K632" s="36">
        <v>-100000</v>
      </c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>
        <v>0</v>
      </c>
      <c r="Y632" s="36">
        <f t="shared" si="553"/>
        <v>200000</v>
      </c>
      <c r="Z632" s="36">
        <v>200000</v>
      </c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>
        <v>0</v>
      </c>
    </row>
    <row r="633" spans="2:38" s="91" customFormat="1" ht="37.5">
      <c r="B633" s="102"/>
      <c r="C633" s="37" t="s">
        <v>108</v>
      </c>
      <c r="D633" s="17">
        <v>934</v>
      </c>
      <c r="E633" s="35" t="s">
        <v>58</v>
      </c>
      <c r="F633" s="35" t="s">
        <v>58</v>
      </c>
      <c r="G633" s="16">
        <v>5320010350</v>
      </c>
      <c r="H633" s="35" t="s">
        <v>109</v>
      </c>
      <c r="I633" s="36">
        <f t="shared" si="531"/>
        <v>577600</v>
      </c>
      <c r="J633" s="36">
        <v>787700</v>
      </c>
      <c r="K633" s="36">
        <v>-210100</v>
      </c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>
        <v>0</v>
      </c>
      <c r="Y633" s="36">
        <f t="shared" si="553"/>
        <v>757600</v>
      </c>
      <c r="Z633" s="36">
        <v>757600</v>
      </c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>
        <v>0</v>
      </c>
    </row>
    <row r="634" spans="2:38" s="91" customFormat="1">
      <c r="B634" s="102"/>
      <c r="C634" s="37" t="s">
        <v>63</v>
      </c>
      <c r="D634" s="17">
        <v>934</v>
      </c>
      <c r="E634" s="35" t="s">
        <v>58</v>
      </c>
      <c r="F634" s="35" t="s">
        <v>38</v>
      </c>
      <c r="G634" s="16"/>
      <c r="H634" s="35"/>
      <c r="I634" s="36">
        <f t="shared" si="531"/>
        <v>1844300</v>
      </c>
      <c r="J634" s="36">
        <f t="shared" ref="J634:X636" si="577">J635</f>
        <v>1743700</v>
      </c>
      <c r="K634" s="36">
        <f t="shared" si="577"/>
        <v>100600</v>
      </c>
      <c r="L634" s="36">
        <f t="shared" si="577"/>
        <v>0</v>
      </c>
      <c r="M634" s="36">
        <f t="shared" si="577"/>
        <v>0</v>
      </c>
      <c r="N634" s="36">
        <f t="shared" si="577"/>
        <v>0</v>
      </c>
      <c r="O634" s="36">
        <f t="shared" si="577"/>
        <v>0</v>
      </c>
      <c r="P634" s="36">
        <f t="shared" si="577"/>
        <v>0</v>
      </c>
      <c r="Q634" s="36">
        <f t="shared" si="577"/>
        <v>0</v>
      </c>
      <c r="R634" s="36">
        <f t="shared" si="577"/>
        <v>0</v>
      </c>
      <c r="S634" s="36">
        <f t="shared" si="577"/>
        <v>0</v>
      </c>
      <c r="T634" s="36">
        <f t="shared" si="577"/>
        <v>0</v>
      </c>
      <c r="U634" s="36">
        <f t="shared" si="577"/>
        <v>0</v>
      </c>
      <c r="V634" s="36">
        <f t="shared" si="577"/>
        <v>0</v>
      </c>
      <c r="W634" s="36">
        <f t="shared" si="577"/>
        <v>0</v>
      </c>
      <c r="X634" s="36">
        <f t="shared" si="577"/>
        <v>0</v>
      </c>
      <c r="Y634" s="36">
        <f t="shared" si="553"/>
        <v>1863700</v>
      </c>
      <c r="Z634" s="36">
        <f t="shared" ref="Z634:AL636" si="578">Z635</f>
        <v>1863700</v>
      </c>
      <c r="AA634" s="36">
        <f t="shared" si="578"/>
        <v>0</v>
      </c>
      <c r="AB634" s="36">
        <f t="shared" si="578"/>
        <v>0</v>
      </c>
      <c r="AC634" s="36">
        <f t="shared" si="578"/>
        <v>0</v>
      </c>
      <c r="AD634" s="36">
        <f t="shared" si="578"/>
        <v>0</v>
      </c>
      <c r="AE634" s="36">
        <f t="shared" si="578"/>
        <v>0</v>
      </c>
      <c r="AF634" s="36">
        <f t="shared" si="578"/>
        <v>0</v>
      </c>
      <c r="AG634" s="36">
        <f t="shared" si="578"/>
        <v>0</v>
      </c>
      <c r="AH634" s="36">
        <f t="shared" si="578"/>
        <v>0</v>
      </c>
      <c r="AI634" s="36">
        <f t="shared" si="578"/>
        <v>0</v>
      </c>
      <c r="AJ634" s="36">
        <f t="shared" si="578"/>
        <v>0</v>
      </c>
      <c r="AK634" s="36">
        <f t="shared" si="578"/>
        <v>0</v>
      </c>
      <c r="AL634" s="36">
        <f t="shared" si="578"/>
        <v>0</v>
      </c>
    </row>
    <row r="635" spans="2:38" s="91" customFormat="1" ht="37.5">
      <c r="B635" s="102"/>
      <c r="C635" s="37" t="s">
        <v>102</v>
      </c>
      <c r="D635" s="17">
        <v>934</v>
      </c>
      <c r="E635" s="35" t="s">
        <v>58</v>
      </c>
      <c r="F635" s="35" t="s">
        <v>38</v>
      </c>
      <c r="G635" s="16">
        <v>5000000000</v>
      </c>
      <c r="H635" s="35"/>
      <c r="I635" s="36">
        <f t="shared" si="531"/>
        <v>1844300</v>
      </c>
      <c r="J635" s="36">
        <f t="shared" si="577"/>
        <v>1743700</v>
      </c>
      <c r="K635" s="36">
        <f t="shared" si="577"/>
        <v>100600</v>
      </c>
      <c r="L635" s="36">
        <f t="shared" si="577"/>
        <v>0</v>
      </c>
      <c r="M635" s="36">
        <f t="shared" si="577"/>
        <v>0</v>
      </c>
      <c r="N635" s="36">
        <f t="shared" si="577"/>
        <v>0</v>
      </c>
      <c r="O635" s="36">
        <f t="shared" si="577"/>
        <v>0</v>
      </c>
      <c r="P635" s="36">
        <f t="shared" si="577"/>
        <v>0</v>
      </c>
      <c r="Q635" s="36">
        <f t="shared" si="577"/>
        <v>0</v>
      </c>
      <c r="R635" s="36">
        <f t="shared" si="577"/>
        <v>0</v>
      </c>
      <c r="S635" s="36">
        <f t="shared" si="577"/>
        <v>0</v>
      </c>
      <c r="T635" s="36">
        <f t="shared" si="577"/>
        <v>0</v>
      </c>
      <c r="U635" s="36">
        <f t="shared" si="577"/>
        <v>0</v>
      </c>
      <c r="V635" s="36">
        <f t="shared" si="577"/>
        <v>0</v>
      </c>
      <c r="W635" s="36">
        <f t="shared" si="577"/>
        <v>0</v>
      </c>
      <c r="X635" s="36">
        <f t="shared" si="577"/>
        <v>0</v>
      </c>
      <c r="Y635" s="36">
        <f t="shared" si="553"/>
        <v>1863700</v>
      </c>
      <c r="Z635" s="36">
        <f t="shared" si="578"/>
        <v>1863700</v>
      </c>
      <c r="AA635" s="36">
        <f t="shared" si="578"/>
        <v>0</v>
      </c>
      <c r="AB635" s="36">
        <f t="shared" si="578"/>
        <v>0</v>
      </c>
      <c r="AC635" s="36">
        <f t="shared" si="578"/>
        <v>0</v>
      </c>
      <c r="AD635" s="36">
        <f t="shared" si="578"/>
        <v>0</v>
      </c>
      <c r="AE635" s="36">
        <f t="shared" si="578"/>
        <v>0</v>
      </c>
      <c r="AF635" s="36">
        <f t="shared" si="578"/>
        <v>0</v>
      </c>
      <c r="AG635" s="36">
        <f t="shared" si="578"/>
        <v>0</v>
      </c>
      <c r="AH635" s="36">
        <f t="shared" si="578"/>
        <v>0</v>
      </c>
      <c r="AI635" s="36">
        <f t="shared" si="578"/>
        <v>0</v>
      </c>
      <c r="AJ635" s="36">
        <f t="shared" si="578"/>
        <v>0</v>
      </c>
      <c r="AK635" s="36">
        <f t="shared" si="578"/>
        <v>0</v>
      </c>
      <c r="AL635" s="36">
        <f t="shared" si="578"/>
        <v>0</v>
      </c>
    </row>
    <row r="636" spans="2:38" s="91" customFormat="1" ht="37.5">
      <c r="B636" s="102"/>
      <c r="C636" s="37" t="s">
        <v>111</v>
      </c>
      <c r="D636" s="17">
        <v>934</v>
      </c>
      <c r="E636" s="35" t="s">
        <v>58</v>
      </c>
      <c r="F636" s="35" t="s">
        <v>38</v>
      </c>
      <c r="G636" s="16">
        <v>5020000000</v>
      </c>
      <c r="H636" s="35"/>
      <c r="I636" s="36">
        <f t="shared" si="531"/>
        <v>1844300</v>
      </c>
      <c r="J636" s="36">
        <f t="shared" si="577"/>
        <v>1743700</v>
      </c>
      <c r="K636" s="36">
        <f t="shared" si="577"/>
        <v>100600</v>
      </c>
      <c r="L636" s="36">
        <f t="shared" si="577"/>
        <v>0</v>
      </c>
      <c r="M636" s="36">
        <f t="shared" si="577"/>
        <v>0</v>
      </c>
      <c r="N636" s="36">
        <f t="shared" si="577"/>
        <v>0</v>
      </c>
      <c r="O636" s="36">
        <f t="shared" si="577"/>
        <v>0</v>
      </c>
      <c r="P636" s="36">
        <f t="shared" si="577"/>
        <v>0</v>
      </c>
      <c r="Q636" s="36">
        <f t="shared" si="577"/>
        <v>0</v>
      </c>
      <c r="R636" s="36">
        <f t="shared" si="577"/>
        <v>0</v>
      </c>
      <c r="S636" s="36">
        <f t="shared" si="577"/>
        <v>0</v>
      </c>
      <c r="T636" s="36">
        <f t="shared" si="577"/>
        <v>0</v>
      </c>
      <c r="U636" s="36">
        <f t="shared" si="577"/>
        <v>0</v>
      </c>
      <c r="V636" s="36">
        <f t="shared" si="577"/>
        <v>0</v>
      </c>
      <c r="W636" s="36">
        <f t="shared" si="577"/>
        <v>0</v>
      </c>
      <c r="X636" s="36">
        <f t="shared" si="577"/>
        <v>0</v>
      </c>
      <c r="Y636" s="36">
        <f t="shared" si="553"/>
        <v>1863700</v>
      </c>
      <c r="Z636" s="36">
        <f t="shared" si="578"/>
        <v>1863700</v>
      </c>
      <c r="AA636" s="36">
        <f t="shared" si="578"/>
        <v>0</v>
      </c>
      <c r="AB636" s="36">
        <f t="shared" si="578"/>
        <v>0</v>
      </c>
      <c r="AC636" s="36">
        <f t="shared" si="578"/>
        <v>0</v>
      </c>
      <c r="AD636" s="36">
        <f t="shared" si="578"/>
        <v>0</v>
      </c>
      <c r="AE636" s="36">
        <f t="shared" si="578"/>
        <v>0</v>
      </c>
      <c r="AF636" s="36">
        <f t="shared" si="578"/>
        <v>0</v>
      </c>
      <c r="AG636" s="36">
        <f t="shared" si="578"/>
        <v>0</v>
      </c>
      <c r="AH636" s="36">
        <f t="shared" si="578"/>
        <v>0</v>
      </c>
      <c r="AI636" s="36">
        <f t="shared" si="578"/>
        <v>0</v>
      </c>
      <c r="AJ636" s="36">
        <f t="shared" si="578"/>
        <v>0</v>
      </c>
      <c r="AK636" s="36">
        <f t="shared" si="578"/>
        <v>0</v>
      </c>
      <c r="AL636" s="36">
        <f t="shared" si="578"/>
        <v>0</v>
      </c>
    </row>
    <row r="637" spans="2:38" s="91" customFormat="1" ht="37.5">
      <c r="B637" s="102"/>
      <c r="C637" s="37" t="s">
        <v>362</v>
      </c>
      <c r="D637" s="17">
        <v>934</v>
      </c>
      <c r="E637" s="35" t="s">
        <v>58</v>
      </c>
      <c r="F637" s="35" t="s">
        <v>38</v>
      </c>
      <c r="G637" s="16">
        <v>5020000190</v>
      </c>
      <c r="H637" s="35"/>
      <c r="I637" s="36">
        <f t="shared" si="531"/>
        <v>1844300</v>
      </c>
      <c r="J637" s="36">
        <f t="shared" ref="J637:X637" si="579">J638+J639+J640</f>
        <v>1743700</v>
      </c>
      <c r="K637" s="36">
        <f t="shared" si="579"/>
        <v>100600</v>
      </c>
      <c r="L637" s="36">
        <f t="shared" si="579"/>
        <v>0</v>
      </c>
      <c r="M637" s="36">
        <f t="shared" si="579"/>
        <v>0</v>
      </c>
      <c r="N637" s="36">
        <f t="shared" si="579"/>
        <v>0</v>
      </c>
      <c r="O637" s="36">
        <f t="shared" si="579"/>
        <v>0</v>
      </c>
      <c r="P637" s="36">
        <f t="shared" si="579"/>
        <v>0</v>
      </c>
      <c r="Q637" s="36">
        <f t="shared" si="579"/>
        <v>0</v>
      </c>
      <c r="R637" s="36">
        <f t="shared" si="579"/>
        <v>0</v>
      </c>
      <c r="S637" s="36">
        <f t="shared" si="579"/>
        <v>0</v>
      </c>
      <c r="T637" s="36">
        <f t="shared" si="579"/>
        <v>0</v>
      </c>
      <c r="U637" s="36">
        <f t="shared" si="579"/>
        <v>0</v>
      </c>
      <c r="V637" s="36">
        <f t="shared" si="579"/>
        <v>0</v>
      </c>
      <c r="W637" s="36">
        <f t="shared" si="579"/>
        <v>0</v>
      </c>
      <c r="X637" s="36">
        <f t="shared" si="579"/>
        <v>0</v>
      </c>
      <c r="Y637" s="36">
        <f t="shared" si="553"/>
        <v>1863700</v>
      </c>
      <c r="Z637" s="36">
        <f t="shared" ref="Z637:AL637" si="580">Z638+Z639+Z640</f>
        <v>1863700</v>
      </c>
      <c r="AA637" s="36">
        <f t="shared" si="580"/>
        <v>0</v>
      </c>
      <c r="AB637" s="36">
        <f t="shared" si="580"/>
        <v>0</v>
      </c>
      <c r="AC637" s="36">
        <f t="shared" si="580"/>
        <v>0</v>
      </c>
      <c r="AD637" s="36">
        <f t="shared" si="580"/>
        <v>0</v>
      </c>
      <c r="AE637" s="36">
        <f t="shared" si="580"/>
        <v>0</v>
      </c>
      <c r="AF637" s="36">
        <f t="shared" si="580"/>
        <v>0</v>
      </c>
      <c r="AG637" s="36">
        <f t="shared" si="580"/>
        <v>0</v>
      </c>
      <c r="AH637" s="36">
        <f t="shared" si="580"/>
        <v>0</v>
      </c>
      <c r="AI637" s="36">
        <f t="shared" si="580"/>
        <v>0</v>
      </c>
      <c r="AJ637" s="36">
        <f t="shared" si="580"/>
        <v>0</v>
      </c>
      <c r="AK637" s="36">
        <f t="shared" si="580"/>
        <v>0</v>
      </c>
      <c r="AL637" s="36">
        <f t="shared" si="580"/>
        <v>0</v>
      </c>
    </row>
    <row r="638" spans="2:38" s="91" customFormat="1" ht="75">
      <c r="B638" s="102"/>
      <c r="C638" s="37" t="s">
        <v>105</v>
      </c>
      <c r="D638" s="17">
        <v>934</v>
      </c>
      <c r="E638" s="35" t="s">
        <v>58</v>
      </c>
      <c r="F638" s="35" t="s">
        <v>38</v>
      </c>
      <c r="G638" s="16">
        <v>5020000190</v>
      </c>
      <c r="H638" s="35" t="s">
        <v>106</v>
      </c>
      <c r="I638" s="36">
        <f t="shared" si="531"/>
        <v>1842600</v>
      </c>
      <c r="J638" s="36">
        <v>1450800</v>
      </c>
      <c r="K638" s="36">
        <v>391800</v>
      </c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>
        <v>0</v>
      </c>
      <c r="Y638" s="36">
        <f t="shared" si="553"/>
        <v>1862000</v>
      </c>
      <c r="Z638" s="36">
        <v>1862000</v>
      </c>
      <c r="AA638" s="36"/>
      <c r="AB638" s="36"/>
      <c r="AC638" s="36"/>
      <c r="AD638" s="36"/>
      <c r="AE638" s="36"/>
      <c r="AF638" s="36"/>
      <c r="AG638" s="36"/>
      <c r="AH638" s="36"/>
      <c r="AI638" s="36"/>
      <c r="AJ638" s="36"/>
      <c r="AK638" s="36"/>
      <c r="AL638" s="36">
        <v>0</v>
      </c>
    </row>
    <row r="639" spans="2:38" s="91" customFormat="1" ht="37.5" hidden="1">
      <c r="B639" s="102"/>
      <c r="C639" s="37" t="s">
        <v>108</v>
      </c>
      <c r="D639" s="17">
        <v>934</v>
      </c>
      <c r="E639" s="35" t="s">
        <v>58</v>
      </c>
      <c r="F639" s="35" t="s">
        <v>38</v>
      </c>
      <c r="G639" s="16">
        <v>5020000190</v>
      </c>
      <c r="H639" s="35" t="s">
        <v>109</v>
      </c>
      <c r="I639" s="36">
        <f t="shared" si="531"/>
        <v>0</v>
      </c>
      <c r="J639" s="36">
        <v>291100</v>
      </c>
      <c r="K639" s="36">
        <v>-291100</v>
      </c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>
        <v>0</v>
      </c>
      <c r="Y639" s="36">
        <f t="shared" si="553"/>
        <v>0</v>
      </c>
      <c r="Z639" s="36">
        <v>0</v>
      </c>
      <c r="AA639" s="36">
        <v>0</v>
      </c>
      <c r="AB639" s="36">
        <v>0</v>
      </c>
      <c r="AC639" s="36">
        <v>0</v>
      </c>
      <c r="AD639" s="36">
        <v>0</v>
      </c>
      <c r="AE639" s="36">
        <v>0</v>
      </c>
      <c r="AF639" s="36">
        <v>0</v>
      </c>
      <c r="AG639" s="36">
        <v>0</v>
      </c>
      <c r="AH639" s="36">
        <v>0</v>
      </c>
      <c r="AI639" s="36">
        <v>0</v>
      </c>
      <c r="AJ639" s="36">
        <v>0</v>
      </c>
      <c r="AK639" s="36">
        <v>0</v>
      </c>
      <c r="AL639" s="36">
        <v>0</v>
      </c>
    </row>
    <row r="640" spans="2:38" s="91" customFormat="1">
      <c r="B640" s="102"/>
      <c r="C640" s="37" t="s">
        <v>112</v>
      </c>
      <c r="D640" s="17">
        <v>934</v>
      </c>
      <c r="E640" s="35" t="s">
        <v>58</v>
      </c>
      <c r="F640" s="35" t="s">
        <v>38</v>
      </c>
      <c r="G640" s="16">
        <v>5020000190</v>
      </c>
      <c r="H640" s="35" t="s">
        <v>113</v>
      </c>
      <c r="I640" s="36">
        <f t="shared" si="531"/>
        <v>1700</v>
      </c>
      <c r="J640" s="36">
        <v>1800</v>
      </c>
      <c r="K640" s="36">
        <v>-100</v>
      </c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>
        <v>0</v>
      </c>
      <c r="Y640" s="36">
        <f t="shared" si="553"/>
        <v>1700</v>
      </c>
      <c r="Z640" s="36">
        <v>1700</v>
      </c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>
        <v>0</v>
      </c>
    </row>
    <row r="641" spans="2:38" s="91" customFormat="1" ht="37.5" hidden="1">
      <c r="B641" s="102"/>
      <c r="C641" s="37" t="s">
        <v>179</v>
      </c>
      <c r="D641" s="17">
        <v>934</v>
      </c>
      <c r="E641" s="35" t="s">
        <v>58</v>
      </c>
      <c r="F641" s="35" t="s">
        <v>38</v>
      </c>
      <c r="G641" s="16">
        <v>5600000000</v>
      </c>
      <c r="H641" s="125"/>
      <c r="I641" s="36">
        <f t="shared" si="531"/>
        <v>0</v>
      </c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>
        <f t="shared" si="553"/>
        <v>0</v>
      </c>
      <c r="Z641" s="36"/>
      <c r="AA641" s="36"/>
      <c r="AB641" s="36"/>
      <c r="AC641" s="36"/>
      <c r="AD641" s="36"/>
      <c r="AE641" s="36"/>
      <c r="AF641" s="36"/>
      <c r="AG641" s="36"/>
      <c r="AH641" s="36"/>
      <c r="AI641" s="36"/>
      <c r="AJ641" s="36"/>
      <c r="AK641" s="36"/>
      <c r="AL641" s="36"/>
    </row>
    <row r="642" spans="2:38" s="91" customFormat="1" ht="37.5" hidden="1">
      <c r="B642" s="102"/>
      <c r="C642" s="37" t="s">
        <v>179</v>
      </c>
      <c r="D642" s="17">
        <v>934</v>
      </c>
      <c r="E642" s="35" t="s">
        <v>58</v>
      </c>
      <c r="F642" s="35" t="s">
        <v>38</v>
      </c>
      <c r="G642" s="16">
        <v>5600010030</v>
      </c>
      <c r="H642" s="125"/>
      <c r="I642" s="36">
        <f t="shared" si="531"/>
        <v>0</v>
      </c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>
        <f t="shared" si="553"/>
        <v>0</v>
      </c>
      <c r="Z642" s="36"/>
      <c r="AA642" s="36"/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</row>
    <row r="643" spans="2:38" s="91" customFormat="1" ht="37.5" hidden="1">
      <c r="B643" s="102"/>
      <c r="C643" s="37" t="s">
        <v>108</v>
      </c>
      <c r="D643" s="17">
        <v>934</v>
      </c>
      <c r="E643" s="35" t="s">
        <v>58</v>
      </c>
      <c r="F643" s="35" t="s">
        <v>38</v>
      </c>
      <c r="G643" s="16">
        <v>5600010030</v>
      </c>
      <c r="H643" s="125">
        <v>200</v>
      </c>
      <c r="I643" s="36">
        <f t="shared" si="531"/>
        <v>0</v>
      </c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>
        <f t="shared" si="553"/>
        <v>0</v>
      </c>
      <c r="Z643" s="36"/>
      <c r="AA643" s="36"/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</row>
    <row r="644" spans="2:38" s="101" customFormat="1" ht="56.25">
      <c r="B644" s="102" t="s">
        <v>230</v>
      </c>
      <c r="C644" s="28" t="s">
        <v>364</v>
      </c>
      <c r="D644" s="126">
        <v>953</v>
      </c>
      <c r="E644" s="39"/>
      <c r="F644" s="39"/>
      <c r="G644" s="121"/>
      <c r="H644" s="39"/>
      <c r="I644" s="32">
        <f t="shared" si="531"/>
        <v>97356300</v>
      </c>
      <c r="J644" s="32">
        <f>J651</f>
        <v>97786500</v>
      </c>
      <c r="K644" s="32">
        <f>K651</f>
        <v>-1343600</v>
      </c>
      <c r="L644" s="32">
        <f>L651</f>
        <v>719500</v>
      </c>
      <c r="M644" s="32">
        <f>M651+M645</f>
        <v>109100</v>
      </c>
      <c r="N644" s="32">
        <f t="shared" ref="N644:S644" si="581">N651</f>
        <v>0</v>
      </c>
      <c r="O644" s="32">
        <f t="shared" si="581"/>
        <v>0</v>
      </c>
      <c r="P644" s="32">
        <f t="shared" si="581"/>
        <v>0</v>
      </c>
      <c r="Q644" s="32">
        <f t="shared" si="581"/>
        <v>0</v>
      </c>
      <c r="R644" s="32">
        <f t="shared" si="581"/>
        <v>0</v>
      </c>
      <c r="S644" s="32">
        <f t="shared" si="581"/>
        <v>0</v>
      </c>
      <c r="T644" s="32">
        <f>T651+T645</f>
        <v>84800</v>
      </c>
      <c r="U644" s="32">
        <f>U651+U645</f>
        <v>0</v>
      </c>
      <c r="V644" s="32">
        <f>V651+V645</f>
        <v>0</v>
      </c>
      <c r="W644" s="32">
        <f>W651+W645</f>
        <v>0</v>
      </c>
      <c r="X644" s="32">
        <f>X651</f>
        <v>0</v>
      </c>
      <c r="Y644" s="32">
        <f t="shared" si="553"/>
        <v>99304500</v>
      </c>
      <c r="Z644" s="32">
        <f>Z651</f>
        <v>98362300</v>
      </c>
      <c r="AA644" s="32">
        <f>AA651</f>
        <v>748300</v>
      </c>
      <c r="AB644" s="32">
        <f>AB651+AB645</f>
        <v>109100</v>
      </c>
      <c r="AC644" s="32">
        <f t="shared" ref="AC644:AH644" si="582">AC651</f>
        <v>0</v>
      </c>
      <c r="AD644" s="32">
        <f t="shared" si="582"/>
        <v>0</v>
      </c>
      <c r="AE644" s="32">
        <f t="shared" si="582"/>
        <v>0</v>
      </c>
      <c r="AF644" s="32">
        <f t="shared" si="582"/>
        <v>0</v>
      </c>
      <c r="AG644" s="32">
        <f t="shared" si="582"/>
        <v>0</v>
      </c>
      <c r="AH644" s="32">
        <f t="shared" si="582"/>
        <v>0</v>
      </c>
      <c r="AI644" s="32">
        <f>AI651+AI645</f>
        <v>84800</v>
      </c>
      <c r="AJ644" s="32">
        <f>AJ651+AJ645</f>
        <v>0</v>
      </c>
      <c r="AK644" s="32">
        <f>AK651+AK645</f>
        <v>0</v>
      </c>
      <c r="AL644" s="32">
        <f>AL651</f>
        <v>0</v>
      </c>
    </row>
    <row r="645" spans="2:38" s="91" customFormat="1">
      <c r="B645" s="129"/>
      <c r="C645" s="37" t="s">
        <v>57</v>
      </c>
      <c r="D645" s="35">
        <v>953</v>
      </c>
      <c r="E645" s="35" t="s">
        <v>58</v>
      </c>
      <c r="F645" s="35" t="s">
        <v>88</v>
      </c>
      <c r="G645" s="16"/>
      <c r="H645" s="35"/>
      <c r="I645" s="36">
        <f t="shared" si="531"/>
        <v>122700</v>
      </c>
      <c r="J645" s="36"/>
      <c r="K645" s="36"/>
      <c r="L645" s="36"/>
      <c r="M645" s="36">
        <f>M646</f>
        <v>37900</v>
      </c>
      <c r="N645" s="36"/>
      <c r="O645" s="36"/>
      <c r="P645" s="36"/>
      <c r="Q645" s="36"/>
      <c r="R645" s="36"/>
      <c r="S645" s="36"/>
      <c r="T645" s="36">
        <f t="shared" ref="T645:W649" si="583">T646</f>
        <v>84800</v>
      </c>
      <c r="U645" s="36">
        <f t="shared" si="583"/>
        <v>0</v>
      </c>
      <c r="V645" s="36">
        <f t="shared" si="583"/>
        <v>0</v>
      </c>
      <c r="W645" s="36">
        <f t="shared" si="583"/>
        <v>0</v>
      </c>
      <c r="X645" s="36"/>
      <c r="Y645" s="36">
        <f t="shared" si="553"/>
        <v>122700</v>
      </c>
      <c r="Z645" s="36"/>
      <c r="AA645" s="36"/>
      <c r="AB645" s="36">
        <f>AB646</f>
        <v>37900</v>
      </c>
      <c r="AC645" s="36"/>
      <c r="AD645" s="36"/>
      <c r="AE645" s="36"/>
      <c r="AF645" s="36"/>
      <c r="AG645" s="36"/>
      <c r="AH645" s="36"/>
      <c r="AI645" s="36">
        <f t="shared" ref="AI645:AK649" si="584">AI646</f>
        <v>84800</v>
      </c>
      <c r="AJ645" s="36">
        <f t="shared" si="584"/>
        <v>0</v>
      </c>
      <c r="AK645" s="36">
        <f t="shared" si="584"/>
        <v>0</v>
      </c>
      <c r="AL645" s="36"/>
    </row>
    <row r="646" spans="2:38" s="91" customFormat="1">
      <c r="B646" s="129"/>
      <c r="C646" s="37" t="s">
        <v>62</v>
      </c>
      <c r="D646" s="35">
        <v>953</v>
      </c>
      <c r="E646" s="35" t="s">
        <v>58</v>
      </c>
      <c r="F646" s="35" t="s">
        <v>58</v>
      </c>
      <c r="G646" s="16"/>
      <c r="H646" s="35"/>
      <c r="I646" s="36">
        <f t="shared" si="531"/>
        <v>122700</v>
      </c>
      <c r="J646" s="36"/>
      <c r="K646" s="36"/>
      <c r="L646" s="36"/>
      <c r="M646" s="36">
        <f>M647</f>
        <v>37900</v>
      </c>
      <c r="N646" s="36"/>
      <c r="O646" s="36"/>
      <c r="P646" s="36"/>
      <c r="Q646" s="36"/>
      <c r="R646" s="36"/>
      <c r="S646" s="36"/>
      <c r="T646" s="36">
        <f t="shared" si="583"/>
        <v>84800</v>
      </c>
      <c r="U646" s="36">
        <f t="shared" si="583"/>
        <v>0</v>
      </c>
      <c r="V646" s="36">
        <f t="shared" si="583"/>
        <v>0</v>
      </c>
      <c r="W646" s="36">
        <f t="shared" si="583"/>
        <v>0</v>
      </c>
      <c r="X646" s="36"/>
      <c r="Y646" s="36">
        <f t="shared" si="553"/>
        <v>122700</v>
      </c>
      <c r="Z646" s="36"/>
      <c r="AA646" s="36"/>
      <c r="AB646" s="36">
        <f>AB647</f>
        <v>37900</v>
      </c>
      <c r="AC646" s="36"/>
      <c r="AD646" s="36"/>
      <c r="AE646" s="36"/>
      <c r="AF646" s="36"/>
      <c r="AG646" s="36"/>
      <c r="AH646" s="36"/>
      <c r="AI646" s="36">
        <f t="shared" si="584"/>
        <v>84800</v>
      </c>
      <c r="AJ646" s="36">
        <f t="shared" si="584"/>
        <v>0</v>
      </c>
      <c r="AK646" s="36">
        <f t="shared" si="584"/>
        <v>0</v>
      </c>
      <c r="AL646" s="36"/>
    </row>
    <row r="647" spans="2:38" s="91" customFormat="1" ht="37.5">
      <c r="B647" s="129"/>
      <c r="C647" s="37" t="s">
        <v>365</v>
      </c>
      <c r="D647" s="35">
        <v>953</v>
      </c>
      <c r="E647" s="35" t="s">
        <v>58</v>
      </c>
      <c r="F647" s="35" t="s">
        <v>58</v>
      </c>
      <c r="G647" s="16">
        <v>5300000000</v>
      </c>
      <c r="H647" s="35"/>
      <c r="I647" s="36">
        <f t="shared" si="531"/>
        <v>122700</v>
      </c>
      <c r="J647" s="36"/>
      <c r="K647" s="36"/>
      <c r="L647" s="36"/>
      <c r="M647" s="36">
        <f>M648</f>
        <v>37900</v>
      </c>
      <c r="N647" s="36"/>
      <c r="O647" s="36"/>
      <c r="P647" s="36"/>
      <c r="Q647" s="36"/>
      <c r="R647" s="36"/>
      <c r="S647" s="36"/>
      <c r="T647" s="36">
        <f t="shared" si="583"/>
        <v>84800</v>
      </c>
      <c r="U647" s="36">
        <f t="shared" si="583"/>
        <v>0</v>
      </c>
      <c r="V647" s="36">
        <f t="shared" si="583"/>
        <v>0</v>
      </c>
      <c r="W647" s="36">
        <f t="shared" si="583"/>
        <v>0</v>
      </c>
      <c r="X647" s="36"/>
      <c r="Y647" s="36">
        <f t="shared" si="553"/>
        <v>122700</v>
      </c>
      <c r="Z647" s="36"/>
      <c r="AA647" s="36"/>
      <c r="AB647" s="36">
        <f>AB648</f>
        <v>37900</v>
      </c>
      <c r="AC647" s="36"/>
      <c r="AD647" s="36"/>
      <c r="AE647" s="36"/>
      <c r="AF647" s="36"/>
      <c r="AG647" s="36"/>
      <c r="AH647" s="36"/>
      <c r="AI647" s="36">
        <f t="shared" si="584"/>
        <v>84800</v>
      </c>
      <c r="AJ647" s="36">
        <f t="shared" si="584"/>
        <v>0</v>
      </c>
      <c r="AK647" s="36">
        <f t="shared" si="584"/>
        <v>0</v>
      </c>
      <c r="AL647" s="36"/>
    </row>
    <row r="648" spans="2:38" s="91" customFormat="1">
      <c r="B648" s="129"/>
      <c r="C648" s="37" t="s">
        <v>155</v>
      </c>
      <c r="D648" s="35">
        <v>953</v>
      </c>
      <c r="E648" s="35" t="s">
        <v>58</v>
      </c>
      <c r="F648" s="35" t="s">
        <v>58</v>
      </c>
      <c r="G648" s="16">
        <v>5310000000</v>
      </c>
      <c r="H648" s="35"/>
      <c r="I648" s="36">
        <f t="shared" ref="I648:I711" si="585">SUM(J648:X648)</f>
        <v>122700</v>
      </c>
      <c r="J648" s="36"/>
      <c r="K648" s="36"/>
      <c r="L648" s="36"/>
      <c r="M648" s="36">
        <f>M649</f>
        <v>37900</v>
      </c>
      <c r="N648" s="36"/>
      <c r="O648" s="36"/>
      <c r="P648" s="36"/>
      <c r="Q648" s="36"/>
      <c r="R648" s="36"/>
      <c r="S648" s="36"/>
      <c r="T648" s="36">
        <f t="shared" si="583"/>
        <v>84800</v>
      </c>
      <c r="U648" s="36">
        <f t="shared" si="583"/>
        <v>0</v>
      </c>
      <c r="V648" s="36">
        <f t="shared" si="583"/>
        <v>0</v>
      </c>
      <c r="W648" s="36">
        <f t="shared" si="583"/>
        <v>0</v>
      </c>
      <c r="X648" s="36"/>
      <c r="Y648" s="36">
        <f t="shared" si="553"/>
        <v>122700</v>
      </c>
      <c r="Z648" s="36"/>
      <c r="AA648" s="36"/>
      <c r="AB648" s="36">
        <f>AB649</f>
        <v>37900</v>
      </c>
      <c r="AC648" s="36"/>
      <c r="AD648" s="36"/>
      <c r="AE648" s="36"/>
      <c r="AF648" s="36"/>
      <c r="AG648" s="36"/>
      <c r="AH648" s="36"/>
      <c r="AI648" s="36">
        <f t="shared" si="584"/>
        <v>84800</v>
      </c>
      <c r="AJ648" s="36">
        <f t="shared" si="584"/>
        <v>0</v>
      </c>
      <c r="AK648" s="36">
        <f t="shared" si="584"/>
        <v>0</v>
      </c>
      <c r="AL648" s="36"/>
    </row>
    <row r="649" spans="2:38" s="91" customFormat="1" ht="131.25">
      <c r="B649" s="129"/>
      <c r="C649" s="37" t="s">
        <v>156</v>
      </c>
      <c r="D649" s="35">
        <v>953</v>
      </c>
      <c r="E649" s="35" t="s">
        <v>58</v>
      </c>
      <c r="F649" s="35" t="s">
        <v>58</v>
      </c>
      <c r="G649" s="16">
        <v>5310069120</v>
      </c>
      <c r="H649" s="35"/>
      <c r="I649" s="36">
        <f t="shared" si="585"/>
        <v>122700</v>
      </c>
      <c r="J649" s="36"/>
      <c r="K649" s="36"/>
      <c r="L649" s="36"/>
      <c r="M649" s="36">
        <f>M650</f>
        <v>37900</v>
      </c>
      <c r="N649" s="36"/>
      <c r="O649" s="36"/>
      <c r="P649" s="36"/>
      <c r="Q649" s="36"/>
      <c r="R649" s="36"/>
      <c r="S649" s="36"/>
      <c r="T649" s="36">
        <f t="shared" si="583"/>
        <v>84800</v>
      </c>
      <c r="U649" s="36">
        <f t="shared" si="583"/>
        <v>0</v>
      </c>
      <c r="V649" s="36">
        <f t="shared" si="583"/>
        <v>0</v>
      </c>
      <c r="W649" s="36">
        <f t="shared" si="583"/>
        <v>0</v>
      </c>
      <c r="X649" s="36"/>
      <c r="Y649" s="36">
        <f t="shared" si="553"/>
        <v>122700</v>
      </c>
      <c r="Z649" s="36"/>
      <c r="AA649" s="36"/>
      <c r="AB649" s="36">
        <f>AB650</f>
        <v>37900</v>
      </c>
      <c r="AC649" s="36"/>
      <c r="AD649" s="36"/>
      <c r="AE649" s="36"/>
      <c r="AF649" s="36"/>
      <c r="AG649" s="36"/>
      <c r="AH649" s="36"/>
      <c r="AI649" s="36">
        <f t="shared" si="584"/>
        <v>84800</v>
      </c>
      <c r="AJ649" s="36">
        <f t="shared" si="584"/>
        <v>0</v>
      </c>
      <c r="AK649" s="36">
        <f t="shared" si="584"/>
        <v>0</v>
      </c>
      <c r="AL649" s="36"/>
    </row>
    <row r="650" spans="2:38" s="91" customFormat="1">
      <c r="B650" s="129"/>
      <c r="C650" s="37" t="s">
        <v>161</v>
      </c>
      <c r="D650" s="35">
        <v>953</v>
      </c>
      <c r="E650" s="35" t="s">
        <v>58</v>
      </c>
      <c r="F650" s="35" t="s">
        <v>58</v>
      </c>
      <c r="G650" s="16">
        <v>5310069120</v>
      </c>
      <c r="H650" s="35" t="s">
        <v>109</v>
      </c>
      <c r="I650" s="36">
        <f t="shared" si="585"/>
        <v>122700</v>
      </c>
      <c r="J650" s="36"/>
      <c r="K650" s="36"/>
      <c r="L650" s="36"/>
      <c r="M650" s="36">
        <v>37900</v>
      </c>
      <c r="N650" s="36"/>
      <c r="O650" s="36"/>
      <c r="P650" s="36"/>
      <c r="Q650" s="36"/>
      <c r="R650" s="36"/>
      <c r="S650" s="36"/>
      <c r="T650" s="36">
        <v>84800</v>
      </c>
      <c r="U650" s="36">
        <v>0</v>
      </c>
      <c r="V650" s="36">
        <v>0</v>
      </c>
      <c r="W650" s="36">
        <v>0</v>
      </c>
      <c r="X650" s="36"/>
      <c r="Y650" s="36">
        <f t="shared" si="553"/>
        <v>122700</v>
      </c>
      <c r="Z650" s="36"/>
      <c r="AA650" s="36"/>
      <c r="AB650" s="36">
        <v>37900</v>
      </c>
      <c r="AC650" s="36"/>
      <c r="AD650" s="36"/>
      <c r="AE650" s="36"/>
      <c r="AF650" s="36"/>
      <c r="AG650" s="36"/>
      <c r="AH650" s="36"/>
      <c r="AI650" s="36">
        <v>84800</v>
      </c>
      <c r="AJ650" s="36">
        <v>0</v>
      </c>
      <c r="AK650" s="36">
        <v>0</v>
      </c>
      <c r="AL650" s="36"/>
    </row>
    <row r="651" spans="2:38" s="91" customFormat="1">
      <c r="B651" s="129"/>
      <c r="C651" s="37" t="s">
        <v>74</v>
      </c>
      <c r="D651" s="17">
        <v>953</v>
      </c>
      <c r="E651" s="35" t="s">
        <v>40</v>
      </c>
      <c r="F651" s="35" t="s">
        <v>88</v>
      </c>
      <c r="G651" s="16"/>
      <c r="H651" s="35"/>
      <c r="I651" s="36">
        <f t="shared" si="585"/>
        <v>97233600</v>
      </c>
      <c r="J651" s="36">
        <f t="shared" ref="J651:X651" si="586">J652+J667</f>
        <v>97786500</v>
      </c>
      <c r="K651" s="36">
        <f t="shared" si="586"/>
        <v>-1343600</v>
      </c>
      <c r="L651" s="36">
        <f t="shared" si="586"/>
        <v>719500</v>
      </c>
      <c r="M651" s="36">
        <f t="shared" si="586"/>
        <v>71200</v>
      </c>
      <c r="N651" s="36">
        <f t="shared" si="586"/>
        <v>0</v>
      </c>
      <c r="O651" s="36">
        <f t="shared" si="586"/>
        <v>0</v>
      </c>
      <c r="P651" s="36">
        <f t="shared" si="586"/>
        <v>0</v>
      </c>
      <c r="Q651" s="36">
        <f t="shared" si="586"/>
        <v>0</v>
      </c>
      <c r="R651" s="36">
        <f t="shared" si="586"/>
        <v>0</v>
      </c>
      <c r="S651" s="36">
        <f t="shared" si="586"/>
        <v>0</v>
      </c>
      <c r="T651" s="36">
        <f t="shared" si="586"/>
        <v>0</v>
      </c>
      <c r="U651" s="36">
        <f t="shared" si="586"/>
        <v>0</v>
      </c>
      <c r="V651" s="36">
        <f t="shared" si="586"/>
        <v>0</v>
      </c>
      <c r="W651" s="36">
        <f t="shared" si="586"/>
        <v>0</v>
      </c>
      <c r="X651" s="36">
        <f t="shared" si="586"/>
        <v>0</v>
      </c>
      <c r="Y651" s="36">
        <f t="shared" si="553"/>
        <v>99181800</v>
      </c>
      <c r="Z651" s="36">
        <f t="shared" ref="Z651:AL651" si="587">Z652+Z667</f>
        <v>98362300</v>
      </c>
      <c r="AA651" s="36">
        <f t="shared" si="587"/>
        <v>748300</v>
      </c>
      <c r="AB651" s="36">
        <f t="shared" si="587"/>
        <v>71200</v>
      </c>
      <c r="AC651" s="36">
        <f t="shared" si="587"/>
        <v>0</v>
      </c>
      <c r="AD651" s="36">
        <f t="shared" si="587"/>
        <v>0</v>
      </c>
      <c r="AE651" s="36">
        <f t="shared" si="587"/>
        <v>0</v>
      </c>
      <c r="AF651" s="36">
        <f t="shared" si="587"/>
        <v>0</v>
      </c>
      <c r="AG651" s="36">
        <f t="shared" si="587"/>
        <v>0</v>
      </c>
      <c r="AH651" s="36">
        <f t="shared" si="587"/>
        <v>0</v>
      </c>
      <c r="AI651" s="36">
        <f t="shared" si="587"/>
        <v>0</v>
      </c>
      <c r="AJ651" s="36">
        <f t="shared" si="587"/>
        <v>0</v>
      </c>
      <c r="AK651" s="36">
        <f t="shared" si="587"/>
        <v>0</v>
      </c>
      <c r="AL651" s="36">
        <f t="shared" si="587"/>
        <v>0</v>
      </c>
    </row>
    <row r="652" spans="2:38" s="91" customFormat="1">
      <c r="B652" s="33"/>
      <c r="C652" s="37" t="s">
        <v>76</v>
      </c>
      <c r="D652" s="35">
        <v>953</v>
      </c>
      <c r="E652" s="118">
        <v>10</v>
      </c>
      <c r="F652" s="120" t="s">
        <v>24</v>
      </c>
      <c r="G652" s="16"/>
      <c r="H652" s="94"/>
      <c r="I652" s="36">
        <f t="shared" si="585"/>
        <v>86320600</v>
      </c>
      <c r="J652" s="36">
        <f>J653+J655+J659+J661</f>
        <v>87249900</v>
      </c>
      <c r="K652" s="36">
        <f>K653+K655+K659+K661</f>
        <v>-1720000</v>
      </c>
      <c r="L652" s="36">
        <f>L653+L655+L659+L661</f>
        <v>719500</v>
      </c>
      <c r="M652" s="36">
        <f t="shared" ref="M652:W652" si="588">M653+M655+M659+M661+M657+M663+M665</f>
        <v>71200</v>
      </c>
      <c r="N652" s="36">
        <f t="shared" si="588"/>
        <v>0</v>
      </c>
      <c r="O652" s="36">
        <f t="shared" si="588"/>
        <v>0</v>
      </c>
      <c r="P652" s="36">
        <f t="shared" si="588"/>
        <v>0</v>
      </c>
      <c r="Q652" s="36">
        <f t="shared" si="588"/>
        <v>0</v>
      </c>
      <c r="R652" s="36">
        <f t="shared" si="588"/>
        <v>0</v>
      </c>
      <c r="S652" s="36">
        <f t="shared" si="588"/>
        <v>0</v>
      </c>
      <c r="T652" s="36">
        <f t="shared" si="588"/>
        <v>0</v>
      </c>
      <c r="U652" s="36">
        <f t="shared" si="588"/>
        <v>0</v>
      </c>
      <c r="V652" s="36">
        <f t="shared" si="588"/>
        <v>0</v>
      </c>
      <c r="W652" s="36">
        <f t="shared" si="588"/>
        <v>0</v>
      </c>
      <c r="X652" s="36">
        <f>X653+X655+X659</f>
        <v>0</v>
      </c>
      <c r="Y652" s="36">
        <f t="shared" si="553"/>
        <v>88268800</v>
      </c>
      <c r="Z652" s="36">
        <f>Z653+Z655+Z659+Z661</f>
        <v>87449300</v>
      </c>
      <c r="AA652" s="36">
        <f>AA653+AA655+AA659+AA661</f>
        <v>748300</v>
      </c>
      <c r="AB652" s="36">
        <f t="shared" ref="AB652:AK652" si="589">AB653+AB655+AB659+AB661+AB657+AB663+AB665</f>
        <v>71200</v>
      </c>
      <c r="AC652" s="36">
        <f t="shared" si="589"/>
        <v>0</v>
      </c>
      <c r="AD652" s="36">
        <f t="shared" si="589"/>
        <v>0</v>
      </c>
      <c r="AE652" s="36">
        <f t="shared" si="589"/>
        <v>0</v>
      </c>
      <c r="AF652" s="36">
        <f t="shared" si="589"/>
        <v>0</v>
      </c>
      <c r="AG652" s="36">
        <f t="shared" si="589"/>
        <v>0</v>
      </c>
      <c r="AH652" s="36">
        <f t="shared" si="589"/>
        <v>0</v>
      </c>
      <c r="AI652" s="36">
        <f t="shared" si="589"/>
        <v>0</v>
      </c>
      <c r="AJ652" s="36">
        <f t="shared" si="589"/>
        <v>0</v>
      </c>
      <c r="AK652" s="36">
        <f t="shared" si="589"/>
        <v>0</v>
      </c>
      <c r="AL652" s="36">
        <f>AL653+AL655+AL659</f>
        <v>0</v>
      </c>
    </row>
    <row r="653" spans="2:38" s="91" customFormat="1" ht="112.5">
      <c r="B653" s="102"/>
      <c r="C653" s="37" t="s">
        <v>166</v>
      </c>
      <c r="D653" s="17">
        <v>953</v>
      </c>
      <c r="E653" s="35" t="s">
        <v>40</v>
      </c>
      <c r="F653" s="35" t="s">
        <v>24</v>
      </c>
      <c r="G653" s="16">
        <v>5400069100</v>
      </c>
      <c r="H653" s="125"/>
      <c r="I653" s="36">
        <f t="shared" si="585"/>
        <v>48507900</v>
      </c>
      <c r="J653" s="36">
        <f t="shared" ref="J653:W653" si="590">J654</f>
        <v>48327700</v>
      </c>
      <c r="K653" s="36">
        <f t="shared" si="590"/>
        <v>-536700</v>
      </c>
      <c r="L653" s="36">
        <f t="shared" si="590"/>
        <v>716900</v>
      </c>
      <c r="M653" s="36">
        <f t="shared" si="590"/>
        <v>0</v>
      </c>
      <c r="N653" s="36">
        <f t="shared" si="590"/>
        <v>0</v>
      </c>
      <c r="O653" s="36">
        <f t="shared" si="590"/>
        <v>0</v>
      </c>
      <c r="P653" s="36">
        <f t="shared" si="590"/>
        <v>0</v>
      </c>
      <c r="Q653" s="36">
        <f t="shared" si="590"/>
        <v>0</v>
      </c>
      <c r="R653" s="36">
        <f t="shared" si="590"/>
        <v>0</v>
      </c>
      <c r="S653" s="36">
        <f t="shared" si="590"/>
        <v>0</v>
      </c>
      <c r="T653" s="36">
        <f t="shared" si="590"/>
        <v>0</v>
      </c>
      <c r="U653" s="36">
        <f t="shared" si="590"/>
        <v>0</v>
      </c>
      <c r="V653" s="36">
        <f t="shared" si="590"/>
        <v>0</v>
      </c>
      <c r="W653" s="36">
        <f t="shared" si="590"/>
        <v>0</v>
      </c>
      <c r="X653" s="36"/>
      <c r="Y653" s="36">
        <f t="shared" si="553"/>
        <v>50449200</v>
      </c>
      <c r="Z653" s="36">
        <f t="shared" ref="Z653:AK653" si="591">Z654</f>
        <v>49703600</v>
      </c>
      <c r="AA653" s="36">
        <f t="shared" si="591"/>
        <v>745600</v>
      </c>
      <c r="AB653" s="36">
        <f t="shared" si="591"/>
        <v>0</v>
      </c>
      <c r="AC653" s="36">
        <f t="shared" si="591"/>
        <v>0</v>
      </c>
      <c r="AD653" s="36">
        <f t="shared" si="591"/>
        <v>0</v>
      </c>
      <c r="AE653" s="36">
        <f t="shared" si="591"/>
        <v>0</v>
      </c>
      <c r="AF653" s="36">
        <f t="shared" si="591"/>
        <v>0</v>
      </c>
      <c r="AG653" s="36">
        <f t="shared" si="591"/>
        <v>0</v>
      </c>
      <c r="AH653" s="36">
        <f t="shared" si="591"/>
        <v>0</v>
      </c>
      <c r="AI653" s="36">
        <f t="shared" si="591"/>
        <v>0</v>
      </c>
      <c r="AJ653" s="36">
        <f t="shared" si="591"/>
        <v>0</v>
      </c>
      <c r="AK653" s="36">
        <f t="shared" si="591"/>
        <v>0</v>
      </c>
      <c r="AL653" s="36"/>
    </row>
    <row r="654" spans="2:38" s="91" customFormat="1">
      <c r="B654" s="102"/>
      <c r="C654" s="37" t="s">
        <v>161</v>
      </c>
      <c r="D654" s="17">
        <v>953</v>
      </c>
      <c r="E654" s="35" t="s">
        <v>40</v>
      </c>
      <c r="F654" s="35" t="s">
        <v>24</v>
      </c>
      <c r="G654" s="16">
        <v>5400069100</v>
      </c>
      <c r="H654" s="125">
        <v>300</v>
      </c>
      <c r="I654" s="36">
        <f t="shared" si="585"/>
        <v>48507900</v>
      </c>
      <c r="J654" s="36">
        <v>48327700</v>
      </c>
      <c r="K654" s="36">
        <v>-536700</v>
      </c>
      <c r="L654" s="36">
        <v>716900</v>
      </c>
      <c r="M654" s="36">
        <v>0</v>
      </c>
      <c r="N654" s="36">
        <v>0</v>
      </c>
      <c r="O654" s="36">
        <v>0</v>
      </c>
      <c r="P654" s="36">
        <v>0</v>
      </c>
      <c r="Q654" s="36">
        <v>0</v>
      </c>
      <c r="R654" s="36">
        <v>0</v>
      </c>
      <c r="S654" s="36">
        <v>0</v>
      </c>
      <c r="T654" s="36">
        <v>0</v>
      </c>
      <c r="U654" s="36">
        <v>0</v>
      </c>
      <c r="V654" s="36">
        <v>0</v>
      </c>
      <c r="W654" s="36">
        <v>0</v>
      </c>
      <c r="X654" s="36"/>
      <c r="Y654" s="36">
        <f t="shared" si="553"/>
        <v>50449200</v>
      </c>
      <c r="Z654" s="36">
        <v>49703600</v>
      </c>
      <c r="AA654" s="36">
        <v>745600</v>
      </c>
      <c r="AB654" s="36">
        <v>0</v>
      </c>
      <c r="AC654" s="36">
        <v>0</v>
      </c>
      <c r="AD654" s="36">
        <v>0</v>
      </c>
      <c r="AE654" s="36">
        <v>0</v>
      </c>
      <c r="AF654" s="36">
        <v>0</v>
      </c>
      <c r="AG654" s="36">
        <v>0</v>
      </c>
      <c r="AH654" s="36">
        <v>0</v>
      </c>
      <c r="AI654" s="36">
        <v>0</v>
      </c>
      <c r="AJ654" s="36">
        <v>0</v>
      </c>
      <c r="AK654" s="36">
        <v>0</v>
      </c>
      <c r="AL654" s="36"/>
    </row>
    <row r="655" spans="2:38" s="91" customFormat="1" ht="75">
      <c r="B655" s="102"/>
      <c r="C655" s="37" t="s">
        <v>167</v>
      </c>
      <c r="D655" s="17">
        <v>953</v>
      </c>
      <c r="E655" s="35" t="s">
        <v>40</v>
      </c>
      <c r="F655" s="35" t="s">
        <v>24</v>
      </c>
      <c r="G655" s="16">
        <v>5400069110</v>
      </c>
      <c r="H655" s="125"/>
      <c r="I655" s="36">
        <f t="shared" si="585"/>
        <v>173400</v>
      </c>
      <c r="J655" s="36">
        <f t="shared" ref="J655:W655" si="592">J656</f>
        <v>276600</v>
      </c>
      <c r="K655" s="36">
        <f t="shared" si="592"/>
        <v>-105800</v>
      </c>
      <c r="L655" s="36">
        <f t="shared" si="592"/>
        <v>2600</v>
      </c>
      <c r="M655" s="36">
        <f t="shared" si="592"/>
        <v>0</v>
      </c>
      <c r="N655" s="36">
        <f t="shared" si="592"/>
        <v>0</v>
      </c>
      <c r="O655" s="36">
        <f t="shared" si="592"/>
        <v>0</v>
      </c>
      <c r="P655" s="36">
        <f t="shared" si="592"/>
        <v>0</v>
      </c>
      <c r="Q655" s="36">
        <f t="shared" si="592"/>
        <v>0</v>
      </c>
      <c r="R655" s="36">
        <f t="shared" si="592"/>
        <v>0</v>
      </c>
      <c r="S655" s="36">
        <f t="shared" si="592"/>
        <v>0</v>
      </c>
      <c r="T655" s="36">
        <f t="shared" si="592"/>
        <v>0</v>
      </c>
      <c r="U655" s="36">
        <f t="shared" si="592"/>
        <v>0</v>
      </c>
      <c r="V655" s="36">
        <f t="shared" si="592"/>
        <v>0</v>
      </c>
      <c r="W655" s="36">
        <f t="shared" si="592"/>
        <v>0</v>
      </c>
      <c r="X655" s="36"/>
      <c r="Y655" s="36">
        <f t="shared" si="553"/>
        <v>180300</v>
      </c>
      <c r="Z655" s="36">
        <f t="shared" ref="Z655:AK655" si="593">Z656</f>
        <v>177600</v>
      </c>
      <c r="AA655" s="36">
        <f t="shared" si="593"/>
        <v>2700</v>
      </c>
      <c r="AB655" s="36">
        <f t="shared" si="593"/>
        <v>0</v>
      </c>
      <c r="AC655" s="36">
        <f t="shared" si="593"/>
        <v>0</v>
      </c>
      <c r="AD655" s="36">
        <f t="shared" si="593"/>
        <v>0</v>
      </c>
      <c r="AE655" s="36">
        <f t="shared" si="593"/>
        <v>0</v>
      </c>
      <c r="AF655" s="36">
        <f t="shared" si="593"/>
        <v>0</v>
      </c>
      <c r="AG655" s="36">
        <f t="shared" si="593"/>
        <v>0</v>
      </c>
      <c r="AH655" s="36">
        <f t="shared" si="593"/>
        <v>0</v>
      </c>
      <c r="AI655" s="36">
        <f t="shared" si="593"/>
        <v>0</v>
      </c>
      <c r="AJ655" s="36">
        <f t="shared" si="593"/>
        <v>0</v>
      </c>
      <c r="AK655" s="36">
        <f t="shared" si="593"/>
        <v>0</v>
      </c>
      <c r="AL655" s="36"/>
    </row>
    <row r="656" spans="2:38" s="91" customFormat="1">
      <c r="B656" s="102"/>
      <c r="C656" s="37" t="s">
        <v>161</v>
      </c>
      <c r="D656" s="17">
        <v>953</v>
      </c>
      <c r="E656" s="35" t="s">
        <v>40</v>
      </c>
      <c r="F656" s="35" t="s">
        <v>24</v>
      </c>
      <c r="G656" s="16">
        <v>5400069110</v>
      </c>
      <c r="H656" s="125">
        <v>300</v>
      </c>
      <c r="I656" s="36">
        <f t="shared" si="585"/>
        <v>173400</v>
      </c>
      <c r="J656" s="36">
        <v>276600</v>
      </c>
      <c r="K656" s="36">
        <v>-105800</v>
      </c>
      <c r="L656" s="36">
        <v>2600</v>
      </c>
      <c r="M656" s="36">
        <v>0</v>
      </c>
      <c r="N656" s="36">
        <v>0</v>
      </c>
      <c r="O656" s="36">
        <v>0</v>
      </c>
      <c r="P656" s="36">
        <v>0</v>
      </c>
      <c r="Q656" s="36">
        <v>0</v>
      </c>
      <c r="R656" s="36">
        <v>0</v>
      </c>
      <c r="S656" s="36">
        <v>0</v>
      </c>
      <c r="T656" s="36">
        <v>0</v>
      </c>
      <c r="U656" s="36">
        <v>0</v>
      </c>
      <c r="V656" s="36">
        <v>0</v>
      </c>
      <c r="W656" s="36">
        <v>0</v>
      </c>
      <c r="X656" s="36"/>
      <c r="Y656" s="36">
        <f t="shared" si="553"/>
        <v>180300</v>
      </c>
      <c r="Z656" s="36">
        <v>177600</v>
      </c>
      <c r="AA656" s="36">
        <v>2700</v>
      </c>
      <c r="AB656" s="36">
        <v>0</v>
      </c>
      <c r="AC656" s="36">
        <v>0</v>
      </c>
      <c r="AD656" s="36">
        <v>0</v>
      </c>
      <c r="AE656" s="36">
        <v>0</v>
      </c>
      <c r="AF656" s="36">
        <v>0</v>
      </c>
      <c r="AG656" s="36">
        <v>0</v>
      </c>
      <c r="AH656" s="36">
        <v>0</v>
      </c>
      <c r="AI656" s="36">
        <v>0</v>
      </c>
      <c r="AJ656" s="36">
        <v>0</v>
      </c>
      <c r="AK656" s="36">
        <v>0</v>
      </c>
      <c r="AL656" s="36"/>
    </row>
    <row r="657" spans="1:38" s="91" customFormat="1" ht="131.25" hidden="1">
      <c r="B657" s="102"/>
      <c r="C657" s="37" t="s">
        <v>156</v>
      </c>
      <c r="D657" s="17">
        <v>953</v>
      </c>
      <c r="E657" s="35" t="s">
        <v>40</v>
      </c>
      <c r="F657" s="35" t="s">
        <v>24</v>
      </c>
      <c r="G657" s="16">
        <v>5400069120</v>
      </c>
      <c r="H657" s="125"/>
      <c r="I657" s="36">
        <f t="shared" si="585"/>
        <v>0</v>
      </c>
      <c r="J657" s="36"/>
      <c r="K657" s="36"/>
      <c r="L657" s="36"/>
      <c r="M657" s="36">
        <f t="shared" ref="M657:S657" si="594">M658</f>
        <v>0</v>
      </c>
      <c r="N657" s="36">
        <f t="shared" si="594"/>
        <v>0</v>
      </c>
      <c r="O657" s="36">
        <f t="shared" si="594"/>
        <v>0</v>
      </c>
      <c r="P657" s="36">
        <f t="shared" si="594"/>
        <v>0</v>
      </c>
      <c r="Q657" s="36">
        <f t="shared" si="594"/>
        <v>0</v>
      </c>
      <c r="R657" s="36">
        <f t="shared" si="594"/>
        <v>0</v>
      </c>
      <c r="S657" s="36">
        <f t="shared" si="594"/>
        <v>0</v>
      </c>
      <c r="T657"/>
      <c r="U657"/>
      <c r="V657"/>
      <c r="W657"/>
      <c r="X657" s="36"/>
      <c r="Y657" s="36">
        <f t="shared" si="553"/>
        <v>0</v>
      </c>
      <c r="Z657" s="36"/>
      <c r="AA657" s="36"/>
      <c r="AB657"/>
      <c r="AC657" s="36">
        <f t="shared" ref="AC657:AH657" si="595">AC658</f>
        <v>0</v>
      </c>
      <c r="AD657" s="36">
        <f t="shared" si="595"/>
        <v>0</v>
      </c>
      <c r="AE657" s="36">
        <f t="shared" si="595"/>
        <v>0</v>
      </c>
      <c r="AF657" s="36">
        <f t="shared" si="595"/>
        <v>0</v>
      </c>
      <c r="AG657" s="36">
        <f t="shared" si="595"/>
        <v>0</v>
      </c>
      <c r="AH657" s="36">
        <f t="shared" si="595"/>
        <v>0</v>
      </c>
      <c r="AI657"/>
      <c r="AJ657"/>
      <c r="AK657"/>
      <c r="AL657" s="36"/>
    </row>
    <row r="658" spans="1:38" s="91" customFormat="1" hidden="1">
      <c r="B658" s="102"/>
      <c r="C658" s="37" t="s">
        <v>161</v>
      </c>
      <c r="D658" s="17">
        <v>953</v>
      </c>
      <c r="E658" s="35" t="s">
        <v>40</v>
      </c>
      <c r="F658" s="35" t="s">
        <v>24</v>
      </c>
      <c r="G658" s="16">
        <v>5400069120</v>
      </c>
      <c r="H658" s="125">
        <v>300</v>
      </c>
      <c r="I658" s="36">
        <f t="shared" si="585"/>
        <v>0</v>
      </c>
      <c r="J658" s="36"/>
      <c r="K658" s="36"/>
      <c r="L658" s="36"/>
      <c r="M658" s="36"/>
      <c r="N658" s="36">
        <v>0</v>
      </c>
      <c r="O658" s="36">
        <v>0</v>
      </c>
      <c r="P658" s="36">
        <v>0</v>
      </c>
      <c r="Q658" s="36">
        <v>0</v>
      </c>
      <c r="R658" s="36">
        <v>0</v>
      </c>
      <c r="S658" s="36">
        <v>0</v>
      </c>
      <c r="T658"/>
      <c r="U658"/>
      <c r="V658"/>
      <c r="W658"/>
      <c r="X658" s="36"/>
      <c r="Y658" s="36">
        <f t="shared" si="553"/>
        <v>0</v>
      </c>
      <c r="Z658" s="36"/>
      <c r="AA658" s="36"/>
      <c r="AB658"/>
      <c r="AC658" s="36">
        <v>0</v>
      </c>
      <c r="AD658" s="36">
        <v>0</v>
      </c>
      <c r="AE658" s="36">
        <v>0</v>
      </c>
      <c r="AF658" s="36">
        <v>0</v>
      </c>
      <c r="AG658" s="36">
        <v>0</v>
      </c>
      <c r="AH658" s="36">
        <v>0</v>
      </c>
      <c r="AI658"/>
      <c r="AJ658"/>
      <c r="AK658"/>
      <c r="AL658" s="36"/>
    </row>
    <row r="659" spans="1:38" s="91" customFormat="1" ht="75">
      <c r="B659" s="102"/>
      <c r="C659" s="37" t="s">
        <v>168</v>
      </c>
      <c r="D659" s="17">
        <v>953</v>
      </c>
      <c r="E659" s="35" t="s">
        <v>40</v>
      </c>
      <c r="F659" s="35" t="s">
        <v>24</v>
      </c>
      <c r="G659" s="16">
        <v>5400069130</v>
      </c>
      <c r="H659" s="125"/>
      <c r="I659" s="36">
        <f t="shared" si="585"/>
        <v>37389500</v>
      </c>
      <c r="J659" s="36">
        <f t="shared" ref="J659:W659" si="596">J660</f>
        <v>38645600</v>
      </c>
      <c r="K659" s="36">
        <f t="shared" si="596"/>
        <v>-1256100</v>
      </c>
      <c r="L659" s="36">
        <f t="shared" si="596"/>
        <v>0</v>
      </c>
      <c r="M659" s="36">
        <f t="shared" si="596"/>
        <v>0</v>
      </c>
      <c r="N659" s="36">
        <f t="shared" si="596"/>
        <v>0</v>
      </c>
      <c r="O659" s="36">
        <f t="shared" si="596"/>
        <v>0</v>
      </c>
      <c r="P659" s="36">
        <f t="shared" si="596"/>
        <v>0</v>
      </c>
      <c r="Q659" s="36">
        <f t="shared" si="596"/>
        <v>0</v>
      </c>
      <c r="R659" s="36">
        <f t="shared" si="596"/>
        <v>0</v>
      </c>
      <c r="S659" s="36">
        <f t="shared" si="596"/>
        <v>0</v>
      </c>
      <c r="T659" s="36">
        <f t="shared" si="596"/>
        <v>0</v>
      </c>
      <c r="U659" s="36">
        <f t="shared" si="596"/>
        <v>0</v>
      </c>
      <c r="V659" s="36">
        <f t="shared" si="596"/>
        <v>0</v>
      </c>
      <c r="W659" s="36">
        <f t="shared" si="596"/>
        <v>0</v>
      </c>
      <c r="X659" s="36"/>
      <c r="Y659" s="36">
        <f t="shared" si="553"/>
        <v>37389500</v>
      </c>
      <c r="Z659" s="36">
        <f t="shared" ref="Z659:AK659" si="597">Z660</f>
        <v>37389500</v>
      </c>
      <c r="AA659" s="36">
        <f t="shared" si="597"/>
        <v>0</v>
      </c>
      <c r="AB659" s="36">
        <f t="shared" si="597"/>
        <v>0</v>
      </c>
      <c r="AC659" s="36">
        <f t="shared" si="597"/>
        <v>0</v>
      </c>
      <c r="AD659" s="36">
        <f t="shared" si="597"/>
        <v>0</v>
      </c>
      <c r="AE659" s="36">
        <f t="shared" si="597"/>
        <v>0</v>
      </c>
      <c r="AF659" s="36">
        <f t="shared" si="597"/>
        <v>0</v>
      </c>
      <c r="AG659" s="36">
        <f t="shared" si="597"/>
        <v>0</v>
      </c>
      <c r="AH659" s="36">
        <f t="shared" si="597"/>
        <v>0</v>
      </c>
      <c r="AI659" s="36">
        <f t="shared" si="597"/>
        <v>0</v>
      </c>
      <c r="AJ659" s="36">
        <f t="shared" si="597"/>
        <v>0</v>
      </c>
      <c r="AK659" s="36">
        <f t="shared" si="597"/>
        <v>0</v>
      </c>
      <c r="AL659" s="36"/>
    </row>
    <row r="660" spans="1:38" s="91" customFormat="1">
      <c r="B660" s="102"/>
      <c r="C660" s="37" t="s">
        <v>161</v>
      </c>
      <c r="D660" s="17">
        <v>953</v>
      </c>
      <c r="E660" s="35" t="s">
        <v>40</v>
      </c>
      <c r="F660" s="35" t="s">
        <v>24</v>
      </c>
      <c r="G660" s="16">
        <v>5400069130</v>
      </c>
      <c r="H660" s="125">
        <v>300</v>
      </c>
      <c r="I660" s="36">
        <f t="shared" si="585"/>
        <v>37389500</v>
      </c>
      <c r="J660" s="36">
        <v>38645600</v>
      </c>
      <c r="K660" s="36">
        <v>-1256100</v>
      </c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>
        <f t="shared" si="553"/>
        <v>37389500</v>
      </c>
      <c r="Z660" s="36">
        <v>37389500</v>
      </c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</row>
    <row r="661" spans="1:38" s="91" customFormat="1" ht="93.75">
      <c r="B661" s="102"/>
      <c r="C661" s="37" t="s">
        <v>169</v>
      </c>
      <c r="D661" s="17">
        <v>953</v>
      </c>
      <c r="E661" s="35" t="s">
        <v>40</v>
      </c>
      <c r="F661" s="35" t="s">
        <v>24</v>
      </c>
      <c r="G661" s="16">
        <v>5400069140</v>
      </c>
      <c r="H661" s="125"/>
      <c r="I661" s="36">
        <f t="shared" si="585"/>
        <v>178600</v>
      </c>
      <c r="J661" s="36">
        <f t="shared" ref="J661:W661" si="598">J662</f>
        <v>0</v>
      </c>
      <c r="K661" s="36">
        <f t="shared" si="598"/>
        <v>178600</v>
      </c>
      <c r="L661" s="36">
        <f t="shared" si="598"/>
        <v>0</v>
      </c>
      <c r="M661" s="36">
        <f t="shared" si="598"/>
        <v>0</v>
      </c>
      <c r="N661" s="36">
        <f t="shared" si="598"/>
        <v>0</v>
      </c>
      <c r="O661" s="36">
        <f t="shared" si="598"/>
        <v>0</v>
      </c>
      <c r="P661" s="36">
        <f t="shared" si="598"/>
        <v>0</v>
      </c>
      <c r="Q661" s="36">
        <f t="shared" si="598"/>
        <v>0</v>
      </c>
      <c r="R661" s="36">
        <f t="shared" si="598"/>
        <v>0</v>
      </c>
      <c r="S661" s="36">
        <f t="shared" si="598"/>
        <v>0</v>
      </c>
      <c r="T661" s="36">
        <f t="shared" si="598"/>
        <v>0</v>
      </c>
      <c r="U661" s="36">
        <f t="shared" si="598"/>
        <v>0</v>
      </c>
      <c r="V661" s="36">
        <f t="shared" si="598"/>
        <v>0</v>
      </c>
      <c r="W661" s="36">
        <f t="shared" si="598"/>
        <v>0</v>
      </c>
      <c r="X661" s="36"/>
      <c r="Y661" s="36">
        <f t="shared" si="553"/>
        <v>178600</v>
      </c>
      <c r="Z661" s="36">
        <f t="shared" ref="Z661:AK661" si="599">Z662</f>
        <v>178600</v>
      </c>
      <c r="AA661" s="36">
        <f t="shared" si="599"/>
        <v>0</v>
      </c>
      <c r="AB661" s="36">
        <f t="shared" si="599"/>
        <v>0</v>
      </c>
      <c r="AC661" s="36">
        <f t="shared" si="599"/>
        <v>0</v>
      </c>
      <c r="AD661" s="36">
        <f t="shared" si="599"/>
        <v>0</v>
      </c>
      <c r="AE661" s="36">
        <f t="shared" si="599"/>
        <v>0</v>
      </c>
      <c r="AF661" s="36">
        <f t="shared" si="599"/>
        <v>0</v>
      </c>
      <c r="AG661" s="36">
        <f t="shared" si="599"/>
        <v>0</v>
      </c>
      <c r="AH661" s="36">
        <f t="shared" si="599"/>
        <v>0</v>
      </c>
      <c r="AI661" s="36">
        <f t="shared" si="599"/>
        <v>0</v>
      </c>
      <c r="AJ661" s="36">
        <f t="shared" si="599"/>
        <v>0</v>
      </c>
      <c r="AK661" s="36">
        <f t="shared" si="599"/>
        <v>0</v>
      </c>
      <c r="AL661" s="36"/>
    </row>
    <row r="662" spans="1:38" s="91" customFormat="1">
      <c r="B662" s="102"/>
      <c r="C662" s="37" t="s">
        <v>161</v>
      </c>
      <c r="D662" s="17">
        <v>953</v>
      </c>
      <c r="E662" s="35" t="s">
        <v>40</v>
      </c>
      <c r="F662" s="35" t="s">
        <v>24</v>
      </c>
      <c r="G662" s="16">
        <v>5400069140</v>
      </c>
      <c r="H662" s="125">
        <v>300</v>
      </c>
      <c r="I662" s="36">
        <f t="shared" si="585"/>
        <v>178600</v>
      </c>
      <c r="J662" s="36"/>
      <c r="K662" s="36">
        <v>178600</v>
      </c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>
        <f t="shared" si="553"/>
        <v>178600</v>
      </c>
      <c r="Z662" s="36">
        <v>178600</v>
      </c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</row>
    <row r="663" spans="1:38" s="91" customFormat="1" ht="225">
      <c r="B663" s="102"/>
      <c r="C663" s="37" t="s">
        <v>170</v>
      </c>
      <c r="D663" s="17">
        <v>953</v>
      </c>
      <c r="E663" s="35" t="s">
        <v>40</v>
      </c>
      <c r="F663" s="35" t="s">
        <v>24</v>
      </c>
      <c r="G663" s="16">
        <v>5400069150</v>
      </c>
      <c r="H663" s="125"/>
      <c r="I663" s="36">
        <f t="shared" si="585"/>
        <v>66000</v>
      </c>
      <c r="J663" s="36"/>
      <c r="K663" s="36"/>
      <c r="L663" s="36"/>
      <c r="M663" s="36">
        <f t="shared" ref="M663:W663" si="600">M664</f>
        <v>66000</v>
      </c>
      <c r="N663" s="36">
        <f t="shared" si="600"/>
        <v>0</v>
      </c>
      <c r="O663" s="36">
        <f t="shared" si="600"/>
        <v>0</v>
      </c>
      <c r="P663" s="36">
        <f t="shared" si="600"/>
        <v>0</v>
      </c>
      <c r="Q663" s="36">
        <f t="shared" si="600"/>
        <v>0</v>
      </c>
      <c r="R663" s="36">
        <f t="shared" si="600"/>
        <v>0</v>
      </c>
      <c r="S663" s="36">
        <f t="shared" si="600"/>
        <v>0</v>
      </c>
      <c r="T663" s="36">
        <f t="shared" si="600"/>
        <v>0</v>
      </c>
      <c r="U663" s="36">
        <f t="shared" si="600"/>
        <v>0</v>
      </c>
      <c r="V663" s="36">
        <f t="shared" si="600"/>
        <v>0</v>
      </c>
      <c r="W663" s="36">
        <f t="shared" si="600"/>
        <v>0</v>
      </c>
      <c r="X663" s="36"/>
      <c r="Y663" s="36">
        <f t="shared" si="553"/>
        <v>66000</v>
      </c>
      <c r="Z663" s="36"/>
      <c r="AA663" s="36"/>
      <c r="AB663" s="36">
        <f t="shared" ref="AB663:AK663" si="601">AB664</f>
        <v>66000</v>
      </c>
      <c r="AC663" s="36">
        <f t="shared" si="601"/>
        <v>0</v>
      </c>
      <c r="AD663" s="36">
        <f t="shared" si="601"/>
        <v>0</v>
      </c>
      <c r="AE663" s="36">
        <f t="shared" si="601"/>
        <v>0</v>
      </c>
      <c r="AF663" s="36">
        <f t="shared" si="601"/>
        <v>0</v>
      </c>
      <c r="AG663" s="36">
        <f t="shared" si="601"/>
        <v>0</v>
      </c>
      <c r="AH663" s="36">
        <f t="shared" si="601"/>
        <v>0</v>
      </c>
      <c r="AI663" s="36">
        <f t="shared" si="601"/>
        <v>0</v>
      </c>
      <c r="AJ663" s="36">
        <f t="shared" si="601"/>
        <v>0</v>
      </c>
      <c r="AK663" s="36">
        <f t="shared" si="601"/>
        <v>0</v>
      </c>
      <c r="AL663" s="36"/>
    </row>
    <row r="664" spans="1:38" s="91" customFormat="1">
      <c r="B664" s="102"/>
      <c r="C664" s="37" t="s">
        <v>161</v>
      </c>
      <c r="D664" s="17">
        <v>953</v>
      </c>
      <c r="E664" s="35" t="s">
        <v>40</v>
      </c>
      <c r="F664" s="35" t="s">
        <v>24</v>
      </c>
      <c r="G664" s="16">
        <v>5400069150</v>
      </c>
      <c r="H664" s="125">
        <v>300</v>
      </c>
      <c r="I664" s="36">
        <f t="shared" si="585"/>
        <v>66000</v>
      </c>
      <c r="J664" s="36"/>
      <c r="K664" s="36"/>
      <c r="L664" s="36"/>
      <c r="M664" s="36">
        <v>66000</v>
      </c>
      <c r="N664" s="36">
        <v>0</v>
      </c>
      <c r="O664" s="36">
        <v>0</v>
      </c>
      <c r="P664" s="36">
        <v>0</v>
      </c>
      <c r="Q664" s="36">
        <v>0</v>
      </c>
      <c r="R664" s="36">
        <v>0</v>
      </c>
      <c r="S664" s="36">
        <v>0</v>
      </c>
      <c r="T664" s="36">
        <v>0</v>
      </c>
      <c r="U664" s="36">
        <v>0</v>
      </c>
      <c r="V664" s="36">
        <v>0</v>
      </c>
      <c r="W664" s="36">
        <v>0</v>
      </c>
      <c r="X664" s="36"/>
      <c r="Y664" s="36">
        <f t="shared" si="553"/>
        <v>66000</v>
      </c>
      <c r="Z664" s="36"/>
      <c r="AA664" s="36"/>
      <c r="AB664" s="36">
        <v>66000</v>
      </c>
      <c r="AC664" s="36">
        <v>0</v>
      </c>
      <c r="AD664" s="36">
        <v>0</v>
      </c>
      <c r="AE664" s="36">
        <v>0</v>
      </c>
      <c r="AF664" s="36">
        <v>0</v>
      </c>
      <c r="AG664" s="36">
        <v>0</v>
      </c>
      <c r="AH664" s="36">
        <v>0</v>
      </c>
      <c r="AI664" s="36">
        <v>0</v>
      </c>
      <c r="AJ664" s="36">
        <v>0</v>
      </c>
      <c r="AK664" s="36">
        <v>0</v>
      </c>
      <c r="AL664" s="36"/>
    </row>
    <row r="665" spans="1:38" s="91" customFormat="1" ht="150">
      <c r="B665" s="102"/>
      <c r="C665" s="37" t="s">
        <v>163</v>
      </c>
      <c r="D665" s="17">
        <v>953</v>
      </c>
      <c r="E665" s="35" t="s">
        <v>40</v>
      </c>
      <c r="F665" s="35" t="s">
        <v>24</v>
      </c>
      <c r="G665" s="16">
        <v>5400069160</v>
      </c>
      <c r="H665" s="125"/>
      <c r="I665" s="36">
        <f t="shared" si="585"/>
        <v>5200</v>
      </c>
      <c r="J665" s="36"/>
      <c r="K665" s="36"/>
      <c r="L665" s="36"/>
      <c r="M665" s="36">
        <f t="shared" ref="M665:W665" si="602">M666</f>
        <v>5200</v>
      </c>
      <c r="N665" s="36">
        <f t="shared" si="602"/>
        <v>0</v>
      </c>
      <c r="O665" s="36">
        <f t="shared" si="602"/>
        <v>0</v>
      </c>
      <c r="P665" s="36">
        <f t="shared" si="602"/>
        <v>0</v>
      </c>
      <c r="Q665" s="36">
        <f t="shared" si="602"/>
        <v>0</v>
      </c>
      <c r="R665" s="36">
        <f t="shared" si="602"/>
        <v>0</v>
      </c>
      <c r="S665" s="36">
        <f t="shared" si="602"/>
        <v>0</v>
      </c>
      <c r="T665" s="36">
        <f t="shared" si="602"/>
        <v>0</v>
      </c>
      <c r="U665" s="36">
        <f t="shared" si="602"/>
        <v>0</v>
      </c>
      <c r="V665" s="36">
        <f t="shared" si="602"/>
        <v>0</v>
      </c>
      <c r="W665" s="36">
        <f t="shared" si="602"/>
        <v>0</v>
      </c>
      <c r="X665" s="36"/>
      <c r="Y665" s="36">
        <f t="shared" si="553"/>
        <v>5200</v>
      </c>
      <c r="Z665" s="36"/>
      <c r="AA665" s="36"/>
      <c r="AB665" s="36">
        <f t="shared" ref="AB665:AK665" si="603">AB666</f>
        <v>5200</v>
      </c>
      <c r="AC665" s="36">
        <f t="shared" si="603"/>
        <v>0</v>
      </c>
      <c r="AD665" s="36">
        <f t="shared" si="603"/>
        <v>0</v>
      </c>
      <c r="AE665" s="36">
        <f t="shared" si="603"/>
        <v>0</v>
      </c>
      <c r="AF665" s="36">
        <f t="shared" si="603"/>
        <v>0</v>
      </c>
      <c r="AG665" s="36">
        <f t="shared" si="603"/>
        <v>0</v>
      </c>
      <c r="AH665" s="36">
        <f t="shared" si="603"/>
        <v>0</v>
      </c>
      <c r="AI665" s="36">
        <f t="shared" si="603"/>
        <v>0</v>
      </c>
      <c r="AJ665" s="36">
        <f t="shared" si="603"/>
        <v>0</v>
      </c>
      <c r="AK665" s="36">
        <f t="shared" si="603"/>
        <v>0</v>
      </c>
      <c r="AL665" s="36"/>
    </row>
    <row r="666" spans="1:38" s="91" customFormat="1">
      <c r="B666" s="102"/>
      <c r="C666" s="37" t="s">
        <v>161</v>
      </c>
      <c r="D666" s="17">
        <v>953</v>
      </c>
      <c r="E666" s="35" t="s">
        <v>40</v>
      </c>
      <c r="F666" s="35" t="s">
        <v>24</v>
      </c>
      <c r="G666" s="16">
        <v>5400069160</v>
      </c>
      <c r="H666" s="125">
        <v>300</v>
      </c>
      <c r="I666" s="36">
        <f t="shared" si="585"/>
        <v>5200</v>
      </c>
      <c r="J666" s="36"/>
      <c r="K666" s="36"/>
      <c r="L666" s="36"/>
      <c r="M666" s="36">
        <v>5200</v>
      </c>
      <c r="N666" s="36">
        <v>0</v>
      </c>
      <c r="O666" s="36">
        <v>0</v>
      </c>
      <c r="P666" s="36">
        <v>0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6">
        <v>0</v>
      </c>
      <c r="X666" s="36"/>
      <c r="Y666" s="36">
        <f t="shared" si="553"/>
        <v>5200</v>
      </c>
      <c r="Z666" s="36"/>
      <c r="AA666" s="36"/>
      <c r="AB666" s="36">
        <v>5200</v>
      </c>
      <c r="AC666" s="36">
        <v>0</v>
      </c>
      <c r="AD666" s="36">
        <v>0</v>
      </c>
      <c r="AE666" s="36">
        <v>0</v>
      </c>
      <c r="AF666" s="36">
        <v>0</v>
      </c>
      <c r="AG666" s="36">
        <v>0</v>
      </c>
      <c r="AH666" s="36">
        <v>0</v>
      </c>
      <c r="AI666" s="36">
        <v>0</v>
      </c>
      <c r="AJ666" s="36">
        <v>0</v>
      </c>
      <c r="AK666" s="36">
        <v>0</v>
      </c>
      <c r="AL666" s="36"/>
    </row>
    <row r="667" spans="1:38" s="91" customFormat="1">
      <c r="B667" s="129"/>
      <c r="C667" s="37" t="s">
        <v>77</v>
      </c>
      <c r="D667" s="17">
        <v>953</v>
      </c>
      <c r="E667" s="35" t="s">
        <v>40</v>
      </c>
      <c r="F667" s="35" t="s">
        <v>28</v>
      </c>
      <c r="G667" s="16"/>
      <c r="H667" s="35"/>
      <c r="I667" s="36">
        <f t="shared" si="585"/>
        <v>10913000</v>
      </c>
      <c r="J667" s="36">
        <f t="shared" ref="J667:X668" si="604">J668</f>
        <v>10536600</v>
      </c>
      <c r="K667" s="36">
        <f t="shared" si="604"/>
        <v>376400</v>
      </c>
      <c r="L667" s="36">
        <f t="shared" si="604"/>
        <v>0</v>
      </c>
      <c r="M667" s="36">
        <f t="shared" si="604"/>
        <v>0</v>
      </c>
      <c r="N667" s="36">
        <f t="shared" si="604"/>
        <v>0</v>
      </c>
      <c r="O667" s="36">
        <f t="shared" si="604"/>
        <v>0</v>
      </c>
      <c r="P667" s="36">
        <f t="shared" si="604"/>
        <v>0</v>
      </c>
      <c r="Q667" s="36">
        <f t="shared" si="604"/>
        <v>0</v>
      </c>
      <c r="R667" s="36">
        <f t="shared" si="604"/>
        <v>0</v>
      </c>
      <c r="S667" s="36">
        <f t="shared" si="604"/>
        <v>0</v>
      </c>
      <c r="T667" s="36">
        <f t="shared" si="604"/>
        <v>0</v>
      </c>
      <c r="U667" s="36">
        <f t="shared" si="604"/>
        <v>0</v>
      </c>
      <c r="V667" s="36">
        <f t="shared" si="604"/>
        <v>0</v>
      </c>
      <c r="W667" s="36">
        <f t="shared" si="604"/>
        <v>0</v>
      </c>
      <c r="X667" s="36">
        <f t="shared" si="604"/>
        <v>0</v>
      </c>
      <c r="Y667" s="36">
        <f t="shared" si="553"/>
        <v>10913000</v>
      </c>
      <c r="Z667" s="36">
        <f t="shared" ref="Z667:AL668" si="605">Z668</f>
        <v>10913000</v>
      </c>
      <c r="AA667" s="36">
        <f t="shared" si="605"/>
        <v>0</v>
      </c>
      <c r="AB667" s="36">
        <f t="shared" si="605"/>
        <v>0</v>
      </c>
      <c r="AC667" s="36">
        <f t="shared" si="605"/>
        <v>0</v>
      </c>
      <c r="AD667" s="36">
        <f t="shared" si="605"/>
        <v>0</v>
      </c>
      <c r="AE667" s="36">
        <f t="shared" si="605"/>
        <v>0</v>
      </c>
      <c r="AF667" s="36">
        <f t="shared" si="605"/>
        <v>0</v>
      </c>
      <c r="AG667" s="36">
        <f t="shared" si="605"/>
        <v>0</v>
      </c>
      <c r="AH667" s="36">
        <f t="shared" si="605"/>
        <v>0</v>
      </c>
      <c r="AI667" s="36">
        <f t="shared" si="605"/>
        <v>0</v>
      </c>
      <c r="AJ667" s="36">
        <f t="shared" si="605"/>
        <v>0</v>
      </c>
      <c r="AK667" s="36">
        <f t="shared" si="605"/>
        <v>0</v>
      </c>
      <c r="AL667" s="36">
        <f t="shared" si="605"/>
        <v>0</v>
      </c>
    </row>
    <row r="668" spans="1:38" s="91" customFormat="1" ht="37.5">
      <c r="B668" s="102"/>
      <c r="C668" s="37" t="s">
        <v>102</v>
      </c>
      <c r="D668" s="17">
        <v>953</v>
      </c>
      <c r="E668" s="35" t="s">
        <v>40</v>
      </c>
      <c r="F668" s="35" t="s">
        <v>28</v>
      </c>
      <c r="G668" s="16">
        <v>5000000000</v>
      </c>
      <c r="H668" s="125"/>
      <c r="I668" s="36">
        <f t="shared" si="585"/>
        <v>10913000</v>
      </c>
      <c r="J668" s="36">
        <f t="shared" si="604"/>
        <v>10536600</v>
      </c>
      <c r="K668" s="36">
        <f t="shared" si="604"/>
        <v>376400</v>
      </c>
      <c r="L668" s="36">
        <f t="shared" si="604"/>
        <v>0</v>
      </c>
      <c r="M668" s="36">
        <f t="shared" si="604"/>
        <v>0</v>
      </c>
      <c r="N668" s="36">
        <f t="shared" si="604"/>
        <v>0</v>
      </c>
      <c r="O668" s="36">
        <f t="shared" si="604"/>
        <v>0</v>
      </c>
      <c r="P668" s="36">
        <f t="shared" si="604"/>
        <v>0</v>
      </c>
      <c r="Q668" s="36">
        <f t="shared" si="604"/>
        <v>0</v>
      </c>
      <c r="R668" s="36">
        <f t="shared" si="604"/>
        <v>0</v>
      </c>
      <c r="S668" s="36">
        <f t="shared" si="604"/>
        <v>0</v>
      </c>
      <c r="T668" s="36">
        <f t="shared" si="604"/>
        <v>0</v>
      </c>
      <c r="U668" s="36">
        <f t="shared" si="604"/>
        <v>0</v>
      </c>
      <c r="V668" s="36">
        <f t="shared" si="604"/>
        <v>0</v>
      </c>
      <c r="W668" s="36">
        <f t="shared" si="604"/>
        <v>0</v>
      </c>
      <c r="X668" s="36">
        <f t="shared" si="604"/>
        <v>0</v>
      </c>
      <c r="Y668" s="36">
        <f t="shared" si="553"/>
        <v>10913000</v>
      </c>
      <c r="Z668" s="36">
        <f t="shared" si="605"/>
        <v>10913000</v>
      </c>
      <c r="AA668" s="36">
        <f t="shared" si="605"/>
        <v>0</v>
      </c>
      <c r="AB668" s="36">
        <f t="shared" si="605"/>
        <v>0</v>
      </c>
      <c r="AC668" s="36">
        <f t="shared" si="605"/>
        <v>0</v>
      </c>
      <c r="AD668" s="36">
        <f t="shared" si="605"/>
        <v>0</v>
      </c>
      <c r="AE668" s="36">
        <f t="shared" si="605"/>
        <v>0</v>
      </c>
      <c r="AF668" s="36">
        <f t="shared" si="605"/>
        <v>0</v>
      </c>
      <c r="AG668" s="36">
        <f t="shared" si="605"/>
        <v>0</v>
      </c>
      <c r="AH668" s="36">
        <f t="shared" si="605"/>
        <v>0</v>
      </c>
      <c r="AI668" s="36">
        <f t="shared" si="605"/>
        <v>0</v>
      </c>
      <c r="AJ668" s="36">
        <f t="shared" si="605"/>
        <v>0</v>
      </c>
      <c r="AK668" s="36">
        <f t="shared" si="605"/>
        <v>0</v>
      </c>
      <c r="AL668" s="36">
        <f t="shared" si="605"/>
        <v>0</v>
      </c>
    </row>
    <row r="669" spans="1:38" s="91" customFormat="1" ht="37.5">
      <c r="B669" s="102"/>
      <c r="C669" s="37" t="s">
        <v>111</v>
      </c>
      <c r="D669" s="17">
        <v>953</v>
      </c>
      <c r="E669" s="35" t="s">
        <v>40</v>
      </c>
      <c r="F669" s="35" t="s">
        <v>28</v>
      </c>
      <c r="G669" s="16">
        <v>5020000000</v>
      </c>
      <c r="H669" s="125"/>
      <c r="I669" s="36">
        <f t="shared" si="585"/>
        <v>10913000</v>
      </c>
      <c r="J669" s="36">
        <f t="shared" ref="J669:W669" si="606">J670+J678+J674</f>
        <v>10536600</v>
      </c>
      <c r="K669" s="36">
        <f t="shared" si="606"/>
        <v>376400</v>
      </c>
      <c r="L669" s="36">
        <f t="shared" si="606"/>
        <v>0</v>
      </c>
      <c r="M669" s="36">
        <f t="shared" si="606"/>
        <v>0</v>
      </c>
      <c r="N669" s="36">
        <f t="shared" si="606"/>
        <v>0</v>
      </c>
      <c r="O669" s="36">
        <f t="shared" si="606"/>
        <v>0</v>
      </c>
      <c r="P669" s="36">
        <f t="shared" si="606"/>
        <v>0</v>
      </c>
      <c r="Q669" s="36">
        <f t="shared" si="606"/>
        <v>0</v>
      </c>
      <c r="R669" s="36">
        <f t="shared" si="606"/>
        <v>0</v>
      </c>
      <c r="S669" s="36">
        <f t="shared" si="606"/>
        <v>0</v>
      </c>
      <c r="T669" s="36">
        <f t="shared" si="606"/>
        <v>0</v>
      </c>
      <c r="U669" s="36">
        <f t="shared" si="606"/>
        <v>0</v>
      </c>
      <c r="V669" s="36">
        <f t="shared" si="606"/>
        <v>0</v>
      </c>
      <c r="W669" s="36">
        <f t="shared" si="606"/>
        <v>0</v>
      </c>
      <c r="X669" s="36">
        <f>X670+X678</f>
        <v>0</v>
      </c>
      <c r="Y669" s="36">
        <f t="shared" si="553"/>
        <v>10913000</v>
      </c>
      <c r="Z669" s="36">
        <f t="shared" ref="Z669:AK669" si="607">Z670+Z678+Z674</f>
        <v>10913000</v>
      </c>
      <c r="AA669" s="36">
        <f t="shared" si="607"/>
        <v>0</v>
      </c>
      <c r="AB669" s="36">
        <f t="shared" si="607"/>
        <v>0</v>
      </c>
      <c r="AC669" s="36">
        <f t="shared" si="607"/>
        <v>0</v>
      </c>
      <c r="AD669" s="36">
        <f t="shared" si="607"/>
        <v>0</v>
      </c>
      <c r="AE669" s="36">
        <f t="shared" si="607"/>
        <v>0</v>
      </c>
      <c r="AF669" s="36">
        <f t="shared" si="607"/>
        <v>0</v>
      </c>
      <c r="AG669" s="36">
        <f t="shared" si="607"/>
        <v>0</v>
      </c>
      <c r="AH669" s="36">
        <f t="shared" si="607"/>
        <v>0</v>
      </c>
      <c r="AI669" s="36">
        <f t="shared" si="607"/>
        <v>0</v>
      </c>
      <c r="AJ669" s="36">
        <f t="shared" si="607"/>
        <v>0</v>
      </c>
      <c r="AK669" s="36">
        <f t="shared" si="607"/>
        <v>0</v>
      </c>
      <c r="AL669" s="36">
        <f>AL670+AL678</f>
        <v>0</v>
      </c>
    </row>
    <row r="670" spans="1:38" ht="206.25">
      <c r="A670" s="91"/>
      <c r="C670" s="37" t="s">
        <v>117</v>
      </c>
      <c r="D670" s="17">
        <v>953</v>
      </c>
      <c r="E670" s="35" t="s">
        <v>40</v>
      </c>
      <c r="F670" s="35" t="s">
        <v>28</v>
      </c>
      <c r="G670" s="16">
        <v>5020069170</v>
      </c>
      <c r="H670" s="94"/>
      <c r="I670" s="36">
        <f t="shared" si="585"/>
        <v>1017200</v>
      </c>
      <c r="J670" s="36">
        <f t="shared" ref="J670:X670" si="608">J671+J672+J673</f>
        <v>984400</v>
      </c>
      <c r="K670" s="36">
        <f t="shared" si="608"/>
        <v>32800</v>
      </c>
      <c r="L670" s="36">
        <f t="shared" si="608"/>
        <v>0</v>
      </c>
      <c r="M670" s="36">
        <f t="shared" si="608"/>
        <v>0</v>
      </c>
      <c r="N670" s="36">
        <f t="shared" si="608"/>
        <v>0</v>
      </c>
      <c r="O670" s="36">
        <f t="shared" si="608"/>
        <v>0</v>
      </c>
      <c r="P670" s="36">
        <f t="shared" si="608"/>
        <v>0</v>
      </c>
      <c r="Q670" s="36">
        <f t="shared" si="608"/>
        <v>0</v>
      </c>
      <c r="R670" s="36">
        <f t="shared" si="608"/>
        <v>0</v>
      </c>
      <c r="S670" s="36">
        <f t="shared" si="608"/>
        <v>0</v>
      </c>
      <c r="T670" s="36">
        <f t="shared" si="608"/>
        <v>0</v>
      </c>
      <c r="U670" s="36">
        <f t="shared" si="608"/>
        <v>0</v>
      </c>
      <c r="V670" s="36">
        <f t="shared" si="608"/>
        <v>0</v>
      </c>
      <c r="W670" s="36">
        <f t="shared" si="608"/>
        <v>0</v>
      </c>
      <c r="X670" s="36">
        <f t="shared" si="608"/>
        <v>0</v>
      </c>
      <c r="Y670" s="36">
        <f t="shared" si="553"/>
        <v>1017200</v>
      </c>
      <c r="Z670" s="36">
        <f t="shared" ref="Z670:AL670" si="609">Z671+Z672+Z673</f>
        <v>1017200</v>
      </c>
      <c r="AA670" s="36">
        <f t="shared" si="609"/>
        <v>0</v>
      </c>
      <c r="AB670" s="36">
        <f t="shared" si="609"/>
        <v>0</v>
      </c>
      <c r="AC670" s="36">
        <f t="shared" si="609"/>
        <v>0</v>
      </c>
      <c r="AD670" s="36">
        <f t="shared" si="609"/>
        <v>0</v>
      </c>
      <c r="AE670" s="36">
        <f t="shared" si="609"/>
        <v>0</v>
      </c>
      <c r="AF670" s="36">
        <f t="shared" si="609"/>
        <v>0</v>
      </c>
      <c r="AG670" s="36">
        <f t="shared" si="609"/>
        <v>0</v>
      </c>
      <c r="AH670" s="36">
        <f t="shared" si="609"/>
        <v>0</v>
      </c>
      <c r="AI670" s="36">
        <f t="shared" si="609"/>
        <v>0</v>
      </c>
      <c r="AJ670" s="36">
        <f t="shared" si="609"/>
        <v>0</v>
      </c>
      <c r="AK670" s="36">
        <f t="shared" si="609"/>
        <v>0</v>
      </c>
      <c r="AL670" s="36">
        <f t="shared" si="609"/>
        <v>0</v>
      </c>
    </row>
    <row r="671" spans="1:38" ht="75">
      <c r="A671" s="91"/>
      <c r="C671" s="37" t="s">
        <v>118</v>
      </c>
      <c r="D671" s="17">
        <v>953</v>
      </c>
      <c r="E671" s="35" t="s">
        <v>40</v>
      </c>
      <c r="F671" s="35" t="s">
        <v>28</v>
      </c>
      <c r="G671" s="16">
        <v>5020069170</v>
      </c>
      <c r="H671" s="94">
        <v>100</v>
      </c>
      <c r="I671" s="36">
        <f t="shared" si="585"/>
        <v>855200</v>
      </c>
      <c r="J671" s="36">
        <v>822400</v>
      </c>
      <c r="K671" s="36">
        <v>32800</v>
      </c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>
        <f t="shared" si="553"/>
        <v>855200</v>
      </c>
      <c r="Z671" s="36">
        <v>855200</v>
      </c>
      <c r="AA671" s="36"/>
      <c r="AB671" s="36"/>
      <c r="AC671" s="36"/>
      <c r="AD671" s="36"/>
      <c r="AE671" s="36"/>
      <c r="AF671" s="36"/>
      <c r="AG671" s="36"/>
      <c r="AH671" s="36"/>
      <c r="AI671" s="36"/>
      <c r="AJ671" s="36"/>
      <c r="AK671" s="36"/>
      <c r="AL671" s="36">
        <v>0</v>
      </c>
    </row>
    <row r="672" spans="1:38" ht="37.5">
      <c r="A672" s="91"/>
      <c r="C672" s="37" t="s">
        <v>108</v>
      </c>
      <c r="D672" s="17">
        <v>953</v>
      </c>
      <c r="E672" s="35" t="s">
        <v>40</v>
      </c>
      <c r="F672" s="35" t="s">
        <v>28</v>
      </c>
      <c r="G672" s="16">
        <v>5020069170</v>
      </c>
      <c r="H672" s="94">
        <v>200</v>
      </c>
      <c r="I672" s="36">
        <f t="shared" si="585"/>
        <v>161900</v>
      </c>
      <c r="J672" s="36">
        <v>161900</v>
      </c>
      <c r="K672" s="36">
        <v>0</v>
      </c>
      <c r="L672" s="36">
        <v>0</v>
      </c>
      <c r="M672" s="36">
        <v>0</v>
      </c>
      <c r="N672" s="36">
        <v>0</v>
      </c>
      <c r="O672" s="36">
        <v>0</v>
      </c>
      <c r="P672" s="36">
        <v>0</v>
      </c>
      <c r="Q672" s="36">
        <v>0</v>
      </c>
      <c r="R672" s="36">
        <v>0</v>
      </c>
      <c r="S672" s="36">
        <v>0</v>
      </c>
      <c r="T672" s="36">
        <v>0</v>
      </c>
      <c r="U672" s="36">
        <v>0</v>
      </c>
      <c r="V672" s="36">
        <v>0</v>
      </c>
      <c r="W672" s="36">
        <v>0</v>
      </c>
      <c r="X672" s="36"/>
      <c r="Y672" s="36">
        <f t="shared" si="553"/>
        <v>161900</v>
      </c>
      <c r="Z672" s="36">
        <v>161900</v>
      </c>
      <c r="AA672" s="36"/>
      <c r="AB672" s="36"/>
      <c r="AC672" s="36"/>
      <c r="AD672" s="36"/>
      <c r="AE672" s="36"/>
      <c r="AF672" s="36"/>
      <c r="AG672" s="36"/>
      <c r="AH672" s="36"/>
      <c r="AI672" s="36"/>
      <c r="AJ672" s="36"/>
      <c r="AK672" s="36"/>
      <c r="AL672" s="36">
        <v>0</v>
      </c>
    </row>
    <row r="673" spans="1:38">
      <c r="A673" s="91"/>
      <c r="C673" s="37" t="s">
        <v>112</v>
      </c>
      <c r="D673" s="17">
        <v>953</v>
      </c>
      <c r="E673" s="35" t="s">
        <v>40</v>
      </c>
      <c r="F673" s="35" t="s">
        <v>28</v>
      </c>
      <c r="G673" s="16">
        <v>5020069170</v>
      </c>
      <c r="H673" s="125">
        <v>800</v>
      </c>
      <c r="I673" s="36">
        <f t="shared" si="585"/>
        <v>100</v>
      </c>
      <c r="J673" s="93">
        <v>100</v>
      </c>
      <c r="K673" s="93">
        <v>0</v>
      </c>
      <c r="L673" s="93">
        <v>0</v>
      </c>
      <c r="M673" s="93">
        <v>0</v>
      </c>
      <c r="N673" s="93">
        <v>0</v>
      </c>
      <c r="O673" s="93">
        <v>0</v>
      </c>
      <c r="P673" s="93">
        <v>0</v>
      </c>
      <c r="Q673" s="93">
        <v>0</v>
      </c>
      <c r="R673" s="93">
        <v>0</v>
      </c>
      <c r="S673" s="93">
        <v>0</v>
      </c>
      <c r="T673" s="93">
        <v>0</v>
      </c>
      <c r="U673" s="93">
        <v>0</v>
      </c>
      <c r="V673" s="93">
        <v>0</v>
      </c>
      <c r="W673" s="93">
        <v>0</v>
      </c>
      <c r="X673" s="93">
        <v>0</v>
      </c>
      <c r="Y673" s="36">
        <f t="shared" ref="Y673:Y736" si="610">SUM(Z673:AL673)</f>
        <v>100</v>
      </c>
      <c r="Z673" s="93">
        <v>100</v>
      </c>
      <c r="AA673" s="93"/>
      <c r="AB673" s="93"/>
      <c r="AC673" s="93"/>
      <c r="AD673" s="93"/>
      <c r="AE673" s="93"/>
      <c r="AF673" s="93"/>
      <c r="AG673" s="93"/>
      <c r="AH673" s="93"/>
      <c r="AI673" s="93"/>
      <c r="AJ673" s="93"/>
      <c r="AK673" s="93"/>
      <c r="AL673" s="93">
        <v>0</v>
      </c>
    </row>
    <row r="674" spans="1:38" ht="75">
      <c r="A674" s="91"/>
      <c r="C674" s="37" t="s">
        <v>119</v>
      </c>
      <c r="D674" s="17">
        <v>953</v>
      </c>
      <c r="E674" s="35" t="s">
        <v>40</v>
      </c>
      <c r="F674" s="35" t="s">
        <v>28</v>
      </c>
      <c r="G674" s="16">
        <v>5020069180</v>
      </c>
      <c r="H674" s="125"/>
      <c r="I674" s="36">
        <f t="shared" si="585"/>
        <v>749300</v>
      </c>
      <c r="J674" s="93">
        <f t="shared" ref="J674:W674" si="611">J675+J676+J677</f>
        <v>723600</v>
      </c>
      <c r="K674" s="93">
        <f t="shared" si="611"/>
        <v>25700</v>
      </c>
      <c r="L674" s="93">
        <f t="shared" si="611"/>
        <v>0</v>
      </c>
      <c r="M674" s="93">
        <f t="shared" si="611"/>
        <v>0</v>
      </c>
      <c r="N674" s="93">
        <f t="shared" si="611"/>
        <v>0</v>
      </c>
      <c r="O674" s="93">
        <f t="shared" si="611"/>
        <v>0</v>
      </c>
      <c r="P674" s="93">
        <f t="shared" si="611"/>
        <v>0</v>
      </c>
      <c r="Q674" s="93">
        <f t="shared" si="611"/>
        <v>0</v>
      </c>
      <c r="R674" s="93">
        <f t="shared" si="611"/>
        <v>0</v>
      </c>
      <c r="S674" s="93">
        <f t="shared" si="611"/>
        <v>0</v>
      </c>
      <c r="T674" s="93">
        <f t="shared" si="611"/>
        <v>0</v>
      </c>
      <c r="U674" s="93">
        <f t="shared" si="611"/>
        <v>0</v>
      </c>
      <c r="V674" s="93">
        <f t="shared" si="611"/>
        <v>0</v>
      </c>
      <c r="W674" s="93">
        <f t="shared" si="611"/>
        <v>0</v>
      </c>
      <c r="X674" s="93"/>
      <c r="Y674" s="36">
        <f t="shared" si="610"/>
        <v>749300</v>
      </c>
      <c r="Z674" s="93">
        <f t="shared" ref="Z674:AK674" si="612">Z675+Z676+Z677</f>
        <v>749300</v>
      </c>
      <c r="AA674" s="93">
        <f t="shared" si="612"/>
        <v>0</v>
      </c>
      <c r="AB674" s="93">
        <f t="shared" si="612"/>
        <v>0</v>
      </c>
      <c r="AC674" s="93">
        <f t="shared" si="612"/>
        <v>0</v>
      </c>
      <c r="AD674" s="93">
        <f t="shared" si="612"/>
        <v>0</v>
      </c>
      <c r="AE674" s="93">
        <f t="shared" si="612"/>
        <v>0</v>
      </c>
      <c r="AF674" s="93">
        <f t="shared" si="612"/>
        <v>0</v>
      </c>
      <c r="AG674" s="93">
        <f t="shared" si="612"/>
        <v>0</v>
      </c>
      <c r="AH674" s="93">
        <f t="shared" si="612"/>
        <v>0</v>
      </c>
      <c r="AI674" s="93">
        <f t="shared" si="612"/>
        <v>0</v>
      </c>
      <c r="AJ674" s="93">
        <f t="shared" si="612"/>
        <v>0</v>
      </c>
      <c r="AK674" s="93">
        <f t="shared" si="612"/>
        <v>0</v>
      </c>
    </row>
    <row r="675" spans="1:38" ht="75">
      <c r="A675" s="91"/>
      <c r="C675" s="37" t="s">
        <v>118</v>
      </c>
      <c r="D675" s="17">
        <v>953</v>
      </c>
      <c r="E675" s="35" t="s">
        <v>40</v>
      </c>
      <c r="F675" s="35" t="s">
        <v>28</v>
      </c>
      <c r="G675" s="16">
        <v>5020069180</v>
      </c>
      <c r="H675" s="125">
        <v>100</v>
      </c>
      <c r="I675" s="36">
        <f t="shared" si="585"/>
        <v>668300</v>
      </c>
      <c r="J675" s="93">
        <v>642600</v>
      </c>
      <c r="K675" s="93">
        <v>25700</v>
      </c>
      <c r="X675" s="93"/>
      <c r="Y675" s="36">
        <f t="shared" si="610"/>
        <v>668300</v>
      </c>
      <c r="Z675" s="93">
        <v>668300</v>
      </c>
      <c r="AA675" s="93"/>
      <c r="AB675" s="93"/>
      <c r="AC675" s="93"/>
      <c r="AD675" s="93"/>
      <c r="AE675" s="93"/>
      <c r="AF675" s="93"/>
      <c r="AG675" s="93"/>
      <c r="AH675" s="93"/>
      <c r="AI675" s="93"/>
      <c r="AJ675" s="93"/>
      <c r="AK675" s="93"/>
    </row>
    <row r="676" spans="1:38" ht="37.5">
      <c r="A676" s="91"/>
      <c r="C676" s="37" t="s">
        <v>108</v>
      </c>
      <c r="D676" s="17">
        <v>953</v>
      </c>
      <c r="E676" s="35" t="s">
        <v>40</v>
      </c>
      <c r="F676" s="35" t="s">
        <v>28</v>
      </c>
      <c r="G676" s="16">
        <v>5020069180</v>
      </c>
      <c r="H676" s="125">
        <v>200</v>
      </c>
      <c r="I676" s="36">
        <f t="shared" si="585"/>
        <v>80900</v>
      </c>
      <c r="J676" s="93">
        <v>80900</v>
      </c>
      <c r="K676" s="93">
        <v>0</v>
      </c>
      <c r="L676" s="93">
        <v>0</v>
      </c>
      <c r="M676" s="93">
        <v>0</v>
      </c>
      <c r="N676" s="93">
        <v>0</v>
      </c>
      <c r="O676" s="93">
        <v>0</v>
      </c>
      <c r="P676" s="93">
        <v>0</v>
      </c>
      <c r="Q676" s="93">
        <v>0</v>
      </c>
      <c r="R676" s="93">
        <v>0</v>
      </c>
      <c r="S676" s="93">
        <v>0</v>
      </c>
      <c r="T676" s="93">
        <v>0</v>
      </c>
      <c r="U676" s="93">
        <v>0</v>
      </c>
      <c r="V676" s="93">
        <v>0</v>
      </c>
      <c r="W676" s="93">
        <v>0</v>
      </c>
      <c r="X676" s="93"/>
      <c r="Y676" s="36">
        <f t="shared" si="610"/>
        <v>80900</v>
      </c>
      <c r="Z676" s="93">
        <v>80900</v>
      </c>
      <c r="AA676" s="93"/>
      <c r="AB676" s="93"/>
      <c r="AC676" s="93"/>
      <c r="AD676" s="93"/>
      <c r="AE676" s="93"/>
      <c r="AF676" s="93"/>
      <c r="AG676" s="93"/>
      <c r="AH676" s="93"/>
      <c r="AI676" s="93"/>
      <c r="AJ676" s="93"/>
      <c r="AK676" s="93"/>
    </row>
    <row r="677" spans="1:38">
      <c r="A677" s="91"/>
      <c r="C677" s="37" t="s">
        <v>112</v>
      </c>
      <c r="D677" s="17">
        <v>953</v>
      </c>
      <c r="E677" s="35" t="s">
        <v>40</v>
      </c>
      <c r="F677" s="35" t="s">
        <v>28</v>
      </c>
      <c r="G677" s="16">
        <v>5020069180</v>
      </c>
      <c r="H677" s="125">
        <v>800</v>
      </c>
      <c r="I677" s="36">
        <f t="shared" si="585"/>
        <v>100</v>
      </c>
      <c r="J677" s="93">
        <v>100</v>
      </c>
      <c r="K677" s="93">
        <v>0</v>
      </c>
      <c r="L677" s="93">
        <v>0</v>
      </c>
      <c r="M677" s="93">
        <v>0</v>
      </c>
      <c r="N677" s="93">
        <v>0</v>
      </c>
      <c r="O677" s="93">
        <v>0</v>
      </c>
      <c r="P677" s="93">
        <v>0</v>
      </c>
      <c r="Q677" s="93">
        <v>0</v>
      </c>
      <c r="R677" s="93">
        <v>0</v>
      </c>
      <c r="S677" s="93">
        <v>0</v>
      </c>
      <c r="T677" s="93">
        <v>0</v>
      </c>
      <c r="U677" s="93">
        <v>0</v>
      </c>
      <c r="V677" s="93">
        <v>0</v>
      </c>
      <c r="W677" s="93">
        <v>0</v>
      </c>
      <c r="X677" s="93"/>
      <c r="Y677" s="36">
        <f t="shared" si="610"/>
        <v>100</v>
      </c>
      <c r="Z677" s="93">
        <v>100</v>
      </c>
      <c r="AA677" s="93"/>
      <c r="AB677" s="93"/>
      <c r="AC677" s="93"/>
      <c r="AD677" s="93"/>
      <c r="AE677" s="93"/>
      <c r="AF677" s="93"/>
      <c r="AG677" s="93"/>
      <c r="AH677" s="93"/>
      <c r="AI677" s="93"/>
      <c r="AJ677" s="93"/>
      <c r="AK677" s="93"/>
    </row>
    <row r="678" spans="1:38" ht="56.25">
      <c r="A678" s="91"/>
      <c r="C678" s="37" t="s">
        <v>120</v>
      </c>
      <c r="D678" s="17">
        <v>953</v>
      </c>
      <c r="E678" s="35" t="s">
        <v>40</v>
      </c>
      <c r="F678" s="35" t="s">
        <v>28</v>
      </c>
      <c r="G678" s="16">
        <v>5020069190</v>
      </c>
      <c r="H678" s="125"/>
      <c r="I678" s="36">
        <f t="shared" si="585"/>
        <v>9146500</v>
      </c>
      <c r="J678" s="93">
        <f t="shared" ref="J678:W678" si="613">J679+J680+J681</f>
        <v>8828600</v>
      </c>
      <c r="K678" s="93">
        <f t="shared" si="613"/>
        <v>317900</v>
      </c>
      <c r="L678" s="93">
        <f t="shared" si="613"/>
        <v>0</v>
      </c>
      <c r="M678" s="93">
        <f t="shared" si="613"/>
        <v>0</v>
      </c>
      <c r="N678" s="93">
        <f t="shared" si="613"/>
        <v>0</v>
      </c>
      <c r="O678" s="93">
        <f t="shared" si="613"/>
        <v>0</v>
      </c>
      <c r="P678" s="93">
        <f t="shared" si="613"/>
        <v>0</v>
      </c>
      <c r="Q678" s="93">
        <f t="shared" si="613"/>
        <v>0</v>
      </c>
      <c r="R678" s="93">
        <f t="shared" si="613"/>
        <v>0</v>
      </c>
      <c r="S678" s="93">
        <f t="shared" si="613"/>
        <v>0</v>
      </c>
      <c r="T678" s="93">
        <f t="shared" si="613"/>
        <v>0</v>
      </c>
      <c r="U678" s="93">
        <f t="shared" si="613"/>
        <v>0</v>
      </c>
      <c r="V678" s="93">
        <f t="shared" si="613"/>
        <v>0</v>
      </c>
      <c r="W678" s="93">
        <f t="shared" si="613"/>
        <v>0</v>
      </c>
      <c r="X678" s="93"/>
      <c r="Y678" s="36">
        <f t="shared" si="610"/>
        <v>9146500</v>
      </c>
      <c r="Z678" s="93">
        <f t="shared" ref="Z678:AK678" si="614">Z679+Z680+Z681</f>
        <v>9146500</v>
      </c>
      <c r="AA678" s="93">
        <f t="shared" si="614"/>
        <v>0</v>
      </c>
      <c r="AB678" s="93">
        <f t="shared" si="614"/>
        <v>0</v>
      </c>
      <c r="AC678" s="93">
        <f t="shared" si="614"/>
        <v>0</v>
      </c>
      <c r="AD678" s="93">
        <f t="shared" si="614"/>
        <v>0</v>
      </c>
      <c r="AE678" s="93">
        <f t="shared" si="614"/>
        <v>0</v>
      </c>
      <c r="AF678" s="93">
        <f t="shared" si="614"/>
        <v>0</v>
      </c>
      <c r="AG678" s="93">
        <f t="shared" si="614"/>
        <v>0</v>
      </c>
      <c r="AH678" s="93">
        <f t="shared" si="614"/>
        <v>0</v>
      </c>
      <c r="AI678" s="93">
        <f t="shared" si="614"/>
        <v>0</v>
      </c>
      <c r="AJ678" s="93">
        <f t="shared" si="614"/>
        <v>0</v>
      </c>
      <c r="AK678" s="93">
        <f t="shared" si="614"/>
        <v>0</v>
      </c>
    </row>
    <row r="679" spans="1:38" ht="75">
      <c r="A679" s="91"/>
      <c r="C679" s="37" t="s">
        <v>118</v>
      </c>
      <c r="D679" s="17">
        <v>953</v>
      </c>
      <c r="E679" s="35" t="s">
        <v>40</v>
      </c>
      <c r="F679" s="35" t="s">
        <v>28</v>
      </c>
      <c r="G679" s="16">
        <v>5020069190</v>
      </c>
      <c r="H679" s="125">
        <v>100</v>
      </c>
      <c r="I679" s="36">
        <f t="shared" si="585"/>
        <v>8255500</v>
      </c>
      <c r="J679" s="93">
        <v>7937600</v>
      </c>
      <c r="K679" s="93">
        <v>317900</v>
      </c>
      <c r="X679" s="93"/>
      <c r="Y679" s="36">
        <f t="shared" si="610"/>
        <v>8255500</v>
      </c>
      <c r="Z679" s="93">
        <v>8255500</v>
      </c>
      <c r="AA679" s="93"/>
      <c r="AB679" s="93"/>
      <c r="AC679" s="93"/>
      <c r="AD679" s="93"/>
      <c r="AE679" s="93"/>
      <c r="AF679" s="93"/>
      <c r="AG679" s="93"/>
      <c r="AH679" s="93"/>
      <c r="AI679" s="93"/>
      <c r="AJ679" s="93"/>
      <c r="AK679" s="93"/>
    </row>
    <row r="680" spans="1:38" ht="37.5">
      <c r="A680" s="91"/>
      <c r="C680" s="37" t="s">
        <v>108</v>
      </c>
      <c r="D680" s="17">
        <v>953</v>
      </c>
      <c r="E680" s="35" t="s">
        <v>40</v>
      </c>
      <c r="F680" s="35" t="s">
        <v>28</v>
      </c>
      <c r="G680" s="16">
        <v>5020069190</v>
      </c>
      <c r="H680" s="125">
        <v>200</v>
      </c>
      <c r="I680" s="36">
        <f t="shared" si="585"/>
        <v>890400</v>
      </c>
      <c r="J680" s="93">
        <v>890400</v>
      </c>
      <c r="K680" s="93">
        <v>0</v>
      </c>
      <c r="L680" s="93">
        <v>0</v>
      </c>
      <c r="M680" s="93">
        <v>0</v>
      </c>
      <c r="N680" s="93">
        <v>0</v>
      </c>
      <c r="O680" s="93">
        <v>0</v>
      </c>
      <c r="P680" s="93">
        <v>0</v>
      </c>
      <c r="Q680" s="93">
        <v>0</v>
      </c>
      <c r="R680" s="93">
        <v>0</v>
      </c>
      <c r="S680" s="93">
        <v>0</v>
      </c>
      <c r="T680" s="93">
        <v>0</v>
      </c>
      <c r="U680" s="93">
        <v>0</v>
      </c>
      <c r="V680" s="93">
        <v>0</v>
      </c>
      <c r="W680" s="93">
        <v>0</v>
      </c>
      <c r="X680" s="93"/>
      <c r="Y680" s="36">
        <f t="shared" si="610"/>
        <v>890400</v>
      </c>
      <c r="Z680" s="93">
        <v>890400</v>
      </c>
      <c r="AA680" s="93"/>
      <c r="AB680" s="93"/>
      <c r="AC680" s="93"/>
      <c r="AD680" s="93"/>
      <c r="AE680" s="93"/>
      <c r="AF680" s="93"/>
      <c r="AG680" s="93"/>
      <c r="AH680" s="93"/>
      <c r="AI680" s="93"/>
      <c r="AJ680" s="93"/>
      <c r="AK680" s="93"/>
    </row>
    <row r="681" spans="1:38">
      <c r="A681" s="91"/>
      <c r="C681" s="37" t="s">
        <v>112</v>
      </c>
      <c r="D681" s="17">
        <v>953</v>
      </c>
      <c r="E681" s="35" t="s">
        <v>40</v>
      </c>
      <c r="F681" s="35" t="s">
        <v>28</v>
      </c>
      <c r="G681" s="16">
        <v>5020069190</v>
      </c>
      <c r="H681" s="125">
        <v>800</v>
      </c>
      <c r="I681" s="36">
        <f t="shared" si="585"/>
        <v>600</v>
      </c>
      <c r="J681" s="93">
        <v>600</v>
      </c>
      <c r="K681" s="93">
        <v>0</v>
      </c>
      <c r="L681" s="93">
        <v>0</v>
      </c>
      <c r="M681" s="93">
        <v>0</v>
      </c>
      <c r="N681" s="93">
        <v>0</v>
      </c>
      <c r="O681" s="93">
        <v>0</v>
      </c>
      <c r="P681" s="93">
        <v>0</v>
      </c>
      <c r="Q681" s="93">
        <v>0</v>
      </c>
      <c r="R681" s="93">
        <v>0</v>
      </c>
      <c r="S681" s="93">
        <v>0</v>
      </c>
      <c r="T681" s="93">
        <v>0</v>
      </c>
      <c r="U681" s="93">
        <v>0</v>
      </c>
      <c r="V681" s="93">
        <v>0</v>
      </c>
      <c r="W681" s="93">
        <v>0</v>
      </c>
      <c r="X681" s="93"/>
      <c r="Y681" s="36">
        <f t="shared" si="610"/>
        <v>600</v>
      </c>
      <c r="Z681" s="93">
        <v>600</v>
      </c>
      <c r="AA681" s="93"/>
      <c r="AB681" s="93"/>
      <c r="AC681" s="93"/>
      <c r="AD681" s="93"/>
      <c r="AE681" s="93"/>
      <c r="AF681" s="93"/>
      <c r="AG681" s="93"/>
      <c r="AH681" s="93"/>
      <c r="AI681" s="93"/>
      <c r="AJ681" s="93"/>
      <c r="AK681" s="93"/>
    </row>
    <row r="682" spans="1:38">
      <c r="A682" s="91"/>
      <c r="D682" s="17"/>
      <c r="E682" s="35"/>
      <c r="F682" s="35"/>
      <c r="G682" s="104"/>
      <c r="H682" s="125"/>
      <c r="I682" s="36"/>
      <c r="X682" s="93"/>
      <c r="Y682" s="93"/>
      <c r="Z682" s="36"/>
      <c r="AA682" s="36"/>
      <c r="AB682" s="36"/>
      <c r="AC682" s="36"/>
      <c r="AD682" s="36"/>
      <c r="AE682" s="36"/>
      <c r="AF682" s="36"/>
      <c r="AG682" s="36"/>
      <c r="AH682" s="36"/>
      <c r="AI682" s="36"/>
      <c r="AJ682" s="36"/>
      <c r="AK682" s="36"/>
    </row>
    <row r="683" spans="1:38">
      <c r="A683" s="91"/>
      <c r="C683" s="34"/>
      <c r="D683" s="130"/>
      <c r="E683" s="130"/>
      <c r="F683" s="130"/>
      <c r="G683" s="131"/>
      <c r="I683" s="132"/>
    </row>
    <row r="684" spans="1:38">
      <c r="D684" s="94"/>
      <c r="E684" s="133"/>
      <c r="F684" s="15"/>
      <c r="G684" s="104"/>
      <c r="H684" s="15"/>
      <c r="I684" s="15"/>
    </row>
    <row r="685" spans="1:38">
      <c r="D685" s="94"/>
      <c r="E685" s="133"/>
      <c r="F685" s="15"/>
      <c r="G685" s="104"/>
      <c r="H685" s="15"/>
      <c r="I685" s="15"/>
    </row>
    <row r="686" spans="1:38">
      <c r="C686" s="37" t="str">
        <f>'приложение 7'!B58</f>
        <v>Начальник финансового управления</v>
      </c>
      <c r="D686" s="94"/>
      <c r="E686" s="133"/>
      <c r="F686" s="15"/>
      <c r="G686" s="104"/>
      <c r="H686" s="15"/>
      <c r="I686" s="15"/>
    </row>
    <row r="687" spans="1:38">
      <c r="C687" s="37" t="str">
        <f>'приложение 7'!B59</f>
        <v>администрации муниципального образования</v>
      </c>
      <c r="D687" s="94"/>
      <c r="E687" s="133"/>
      <c r="F687" s="15"/>
      <c r="G687" s="104"/>
      <c r="H687" s="15"/>
      <c r="I687" s="15"/>
    </row>
    <row r="688" spans="1:38">
      <c r="C688" s="37" t="str">
        <f>'приложение 7'!B60</f>
        <v>Белореченский район</v>
      </c>
      <c r="D688" s="94"/>
      <c r="E688" s="133"/>
      <c r="F688" s="15"/>
      <c r="G688" s="104"/>
      <c r="H688" s="15"/>
      <c r="I688" s="15" t="str">
        <f>'приложение 7'!G60</f>
        <v>Е.А. Греков</v>
      </c>
    </row>
  </sheetData>
  <mergeCells count="36"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7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H2:Y2"/>
    <mergeCell ref="C3:I3"/>
    <mergeCell ref="Y4:Z4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196527777777778" right="0.196527777777778" top="0.78749999999999998" bottom="0.196527777777778" header="0.51180555555555496" footer="0.51180555555555496"/>
  <pageSetup paperSize="9" scale="7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</cp:revision>
  <dcterms:modified xsi:type="dcterms:W3CDTF">2023-10-27T12:51:54Z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